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G736" i="1" l="1"/>
  <c r="F210" i="1"/>
  <c r="E210" i="1"/>
  <c r="F209" i="1"/>
  <c r="E209" i="1"/>
  <c r="G209" i="1" s="1"/>
  <c r="F208" i="1"/>
  <c r="E208" i="1"/>
  <c r="G208" i="1" s="1"/>
  <c r="F207" i="1"/>
  <c r="E207" i="1"/>
  <c r="G207" i="1" s="1"/>
  <c r="F206" i="1"/>
  <c r="E206" i="1"/>
  <c r="F205" i="1"/>
  <c r="E205" i="1"/>
  <c r="G205" i="1" s="1"/>
  <c r="F204" i="1"/>
  <c r="E204" i="1"/>
  <c r="F203" i="1"/>
  <c r="E203" i="1"/>
  <c r="G203" i="1" s="1"/>
  <c r="F202" i="1"/>
  <c r="E202" i="1"/>
  <c r="B191" i="1"/>
  <c r="F187" i="1"/>
  <c r="E187" i="1"/>
  <c r="G186" i="1"/>
  <c r="F186" i="1"/>
  <c r="E186" i="1"/>
  <c r="G185" i="1"/>
  <c r="F185" i="1"/>
  <c r="E185" i="1"/>
  <c r="F184" i="1"/>
  <c r="E184" i="1"/>
  <c r="G184" i="1" s="1"/>
  <c r="F183" i="1"/>
  <c r="E183" i="1"/>
  <c r="F182" i="1"/>
  <c r="E182" i="1"/>
  <c r="G182" i="1" s="1"/>
  <c r="F181" i="1"/>
  <c r="E181" i="1"/>
  <c r="G181" i="1" s="1"/>
  <c r="F180" i="1"/>
  <c r="E180" i="1"/>
  <c r="F179" i="1"/>
  <c r="E179" i="1"/>
  <c r="G179" i="1" s="1"/>
  <c r="G178" i="1"/>
  <c r="F178" i="1"/>
  <c r="E178" i="1"/>
  <c r="G177" i="1"/>
  <c r="F177" i="1"/>
  <c r="E177" i="1"/>
  <c r="F176" i="1"/>
  <c r="E176" i="1"/>
  <c r="G176" i="1" s="1"/>
  <c r="F175" i="1"/>
  <c r="E175" i="1"/>
  <c r="F174" i="1"/>
  <c r="E174" i="1"/>
  <c r="G174" i="1" s="1"/>
  <c r="F173" i="1"/>
  <c r="E173" i="1"/>
  <c r="G173" i="1" s="1"/>
  <c r="F172" i="1"/>
  <c r="E172" i="1"/>
  <c r="F171" i="1"/>
  <c r="E171" i="1"/>
  <c r="G171" i="1" s="1"/>
  <c r="G170" i="1"/>
  <c r="F170" i="1"/>
  <c r="E170" i="1"/>
  <c r="G169" i="1"/>
  <c r="F169" i="1"/>
  <c r="E169" i="1"/>
  <c r="F168" i="1"/>
  <c r="E168" i="1"/>
  <c r="G168" i="1" s="1"/>
  <c r="F167" i="1"/>
  <c r="E167" i="1"/>
  <c r="F166" i="1"/>
  <c r="E166" i="1"/>
  <c r="G166" i="1" s="1"/>
  <c r="B153" i="1"/>
  <c r="B137" i="1"/>
  <c r="F133" i="1"/>
  <c r="E133" i="1"/>
  <c r="F132" i="1"/>
  <c r="E132" i="1"/>
  <c r="F131" i="1"/>
  <c r="E131" i="1"/>
  <c r="G131" i="1" s="1"/>
  <c r="G130" i="1"/>
  <c r="F130" i="1"/>
  <c r="E130" i="1"/>
  <c r="F129" i="1"/>
  <c r="E129" i="1"/>
  <c r="F128" i="1"/>
  <c r="E128" i="1"/>
  <c r="F125" i="1"/>
  <c r="E125" i="1"/>
  <c r="F124" i="1"/>
  <c r="E124" i="1"/>
  <c r="F123" i="1"/>
  <c r="E123" i="1"/>
  <c r="F122" i="1"/>
  <c r="E122" i="1"/>
  <c r="G122" i="1" s="1"/>
  <c r="G121" i="1"/>
  <c r="F121" i="1"/>
  <c r="E121" i="1"/>
  <c r="F120" i="1"/>
  <c r="E120" i="1"/>
  <c r="F119" i="1"/>
  <c r="E119" i="1"/>
  <c r="G118" i="1"/>
  <c r="F118" i="1"/>
  <c r="E118" i="1"/>
  <c r="F117" i="1"/>
  <c r="E117" i="1"/>
  <c r="G117" i="1" s="1"/>
  <c r="F114" i="1"/>
  <c r="E114" i="1"/>
  <c r="G113" i="1"/>
  <c r="F113" i="1"/>
  <c r="E113" i="1"/>
  <c r="F112" i="1"/>
  <c r="E112" i="1"/>
  <c r="G112" i="1" s="1"/>
  <c r="F111" i="1"/>
  <c r="E111" i="1"/>
  <c r="B96" i="1"/>
  <c r="F93" i="1"/>
  <c r="E93" i="1"/>
  <c r="G92" i="1"/>
  <c r="F92" i="1"/>
  <c r="E92" i="1"/>
  <c r="G91" i="1"/>
  <c r="F91" i="1"/>
  <c r="E91" i="1"/>
  <c r="F90" i="1"/>
  <c r="E90" i="1"/>
  <c r="G90" i="1" s="1"/>
  <c r="F89" i="1"/>
  <c r="E89" i="1"/>
  <c r="F88" i="1"/>
  <c r="E88" i="1"/>
  <c r="G88" i="1" s="1"/>
  <c r="F87" i="1"/>
  <c r="E87" i="1"/>
  <c r="G87" i="1" s="1"/>
  <c r="F86" i="1"/>
  <c r="E86" i="1"/>
  <c r="F85" i="1"/>
  <c r="E85" i="1"/>
  <c r="G85" i="1" s="1"/>
  <c r="G84" i="1"/>
  <c r="F84" i="1"/>
  <c r="E84" i="1"/>
  <c r="G83" i="1"/>
  <c r="F83" i="1"/>
  <c r="E83" i="1"/>
  <c r="F82" i="1"/>
  <c r="E82" i="1"/>
  <c r="G82" i="1" s="1"/>
  <c r="F81" i="1"/>
  <c r="E81" i="1"/>
  <c r="F80" i="1"/>
  <c r="E80" i="1"/>
  <c r="G80" i="1" s="1"/>
  <c r="F79" i="1"/>
  <c r="E79" i="1"/>
  <c r="G79" i="1" s="1"/>
  <c r="F78" i="1"/>
  <c r="E78" i="1"/>
  <c r="F77" i="1"/>
  <c r="E77" i="1"/>
  <c r="G77" i="1" s="1"/>
  <c r="G76" i="1"/>
  <c r="F76" i="1"/>
  <c r="E76" i="1"/>
  <c r="G75" i="1"/>
  <c r="F75" i="1"/>
  <c r="E75" i="1"/>
  <c r="F74" i="1"/>
  <c r="E74" i="1"/>
  <c r="G74" i="1" s="1"/>
  <c r="F73" i="1"/>
  <c r="E73" i="1"/>
  <c r="F72" i="1"/>
  <c r="E72" i="1"/>
  <c r="G72" i="1" s="1"/>
  <c r="F71" i="1"/>
  <c r="E71" i="1"/>
  <c r="G71" i="1" s="1"/>
  <c r="F70" i="1"/>
  <c r="E70" i="1"/>
  <c r="F69" i="1"/>
  <c r="E69" i="1"/>
  <c r="G69" i="1" s="1"/>
  <c r="G68" i="1"/>
  <c r="F68" i="1"/>
  <c r="E68" i="1"/>
  <c r="G67" i="1"/>
  <c r="F67" i="1"/>
  <c r="E67" i="1"/>
  <c r="F66" i="1"/>
  <c r="E66" i="1"/>
  <c r="G66" i="1" s="1"/>
  <c r="F65" i="1"/>
  <c r="E65" i="1"/>
  <c r="F64" i="1"/>
  <c r="E64" i="1"/>
  <c r="G64" i="1" s="1"/>
  <c r="F55" i="1"/>
  <c r="B52" i="1"/>
  <c r="F47" i="1"/>
  <c r="E47" i="1"/>
  <c r="E149" i="1" s="1"/>
  <c r="F46" i="1"/>
  <c r="E46" i="1"/>
  <c r="F45" i="1"/>
  <c r="E45" i="1"/>
  <c r="G45" i="1" s="1"/>
  <c r="G44" i="1"/>
  <c r="F44" i="1"/>
  <c r="E44" i="1"/>
  <c r="G43" i="1"/>
  <c r="F43" i="1"/>
  <c r="E43" i="1"/>
  <c r="F42" i="1"/>
  <c r="E42" i="1"/>
  <c r="G42" i="1" s="1"/>
  <c r="F41" i="1"/>
  <c r="E41" i="1"/>
  <c r="F40" i="1"/>
  <c r="E40" i="1"/>
  <c r="G40" i="1" s="1"/>
  <c r="F39" i="1"/>
  <c r="E39" i="1"/>
  <c r="G39" i="1" s="1"/>
  <c r="F38" i="1"/>
  <c r="E38" i="1"/>
  <c r="F37" i="1"/>
  <c r="E37" i="1"/>
  <c r="G37" i="1" s="1"/>
  <c r="G36" i="1"/>
  <c r="F36" i="1"/>
  <c r="E36" i="1"/>
  <c r="G35" i="1"/>
  <c r="F35" i="1"/>
  <c r="E35" i="1"/>
  <c r="F34" i="1"/>
  <c r="E34" i="1"/>
  <c r="G34" i="1" s="1"/>
  <c r="F33" i="1"/>
  <c r="E33" i="1"/>
  <c r="F32" i="1"/>
  <c r="E32" i="1"/>
  <c r="G32" i="1" s="1"/>
  <c r="F31" i="1"/>
  <c r="E31" i="1"/>
  <c r="G31" i="1" s="1"/>
  <c r="F30" i="1"/>
  <c r="E30" i="1"/>
  <c r="F29" i="1"/>
  <c r="E29" i="1"/>
  <c r="G29" i="1" s="1"/>
  <c r="F28" i="1"/>
  <c r="E28" i="1"/>
  <c r="G28" i="1" s="1"/>
  <c r="F27" i="1"/>
  <c r="E27" i="1"/>
  <c r="F26" i="1"/>
  <c r="E26" i="1"/>
  <c r="G26" i="1" s="1"/>
  <c r="G25" i="1"/>
  <c r="F25" i="1"/>
  <c r="E25" i="1"/>
  <c r="G24" i="1"/>
  <c r="F24" i="1"/>
  <c r="E24" i="1"/>
  <c r="F23" i="1"/>
  <c r="E23" i="1"/>
  <c r="G23" i="1" s="1"/>
  <c r="F22" i="1"/>
  <c r="E22" i="1"/>
  <c r="F20" i="1"/>
  <c r="F164" i="1" s="1"/>
  <c r="E20" i="1"/>
  <c r="E201" i="1" s="1"/>
  <c r="F12" i="1"/>
  <c r="F158" i="1" s="1"/>
  <c r="B12" i="1"/>
  <c r="B196" i="1" s="1"/>
  <c r="F10" i="1"/>
  <c r="F156" i="1" s="1"/>
  <c r="F9" i="1"/>
  <c r="F193" i="1" s="1"/>
  <c r="E9" i="1"/>
  <c r="E155" i="1" s="1"/>
  <c r="B9" i="1"/>
  <c r="B193" i="1" s="1"/>
  <c r="G22" i="1" l="1"/>
  <c r="G27" i="1"/>
  <c r="G33" i="1"/>
  <c r="G38" i="1"/>
  <c r="G41" i="1"/>
  <c r="G46" i="1"/>
  <c r="F62" i="1"/>
  <c r="G65" i="1"/>
  <c r="G70" i="1"/>
  <c r="G73" i="1"/>
  <c r="G78" i="1"/>
  <c r="G81" i="1"/>
  <c r="G86" i="1"/>
  <c r="G89" i="1"/>
  <c r="F142" i="1"/>
  <c r="E164" i="1"/>
  <c r="G167" i="1"/>
  <c r="G172" i="1"/>
  <c r="G175" i="1"/>
  <c r="G180" i="1"/>
  <c r="G183" i="1"/>
  <c r="F211" i="1"/>
  <c r="G204" i="1"/>
  <c r="G206" i="1"/>
  <c r="F54" i="1"/>
  <c r="E98" i="1"/>
  <c r="G120" i="1"/>
  <c r="G123" i="1"/>
  <c r="G129" i="1"/>
  <c r="G132" i="1"/>
  <c r="E147" i="1"/>
  <c r="E193" i="1"/>
  <c r="G210" i="1"/>
  <c r="F101" i="1"/>
  <c r="E139" i="1"/>
  <c r="F196" i="1"/>
  <c r="F149" i="1"/>
  <c r="E62" i="1"/>
  <c r="G111" i="1"/>
  <c r="G119" i="1"/>
  <c r="G124" i="1"/>
  <c r="G128" i="1"/>
  <c r="F139" i="1"/>
  <c r="F155" i="1"/>
  <c r="E211" i="1"/>
  <c r="B54" i="1"/>
  <c r="B57" i="1"/>
  <c r="F98" i="1"/>
  <c r="E108" i="1"/>
  <c r="F140" i="1"/>
  <c r="F147" i="1"/>
  <c r="B155" i="1"/>
  <c r="B158" i="1"/>
  <c r="G202" i="1"/>
  <c r="E54" i="1"/>
  <c r="F57" i="1"/>
  <c r="F99" i="1"/>
  <c r="F108" i="1"/>
  <c r="B139" i="1"/>
  <c r="B142" i="1"/>
  <c r="F194" i="1"/>
  <c r="F201" i="1"/>
  <c r="B98" i="1"/>
  <c r="B101" i="1"/>
</calcChain>
</file>

<file path=xl/sharedStrings.xml><?xml version="1.0" encoding="utf-8"?>
<sst xmlns="http://schemas.openxmlformats.org/spreadsheetml/2006/main" count="213" uniqueCount="159">
  <si>
    <t>a</t>
  </si>
  <si>
    <t>b</t>
  </si>
  <si>
    <t>c</t>
  </si>
  <si>
    <t>d</t>
  </si>
  <si>
    <t>e</t>
  </si>
  <si>
    <t>f</t>
  </si>
  <si>
    <t>pub</t>
  </si>
  <si>
    <t xml:space="preserve"> </t>
  </si>
  <si>
    <t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t>
  </si>
  <si>
    <t xml:space="preserve">за периода от </t>
  </si>
  <si>
    <t>до</t>
  </si>
  <si>
    <t>(наименование на разпоредителя с бюджетни кредити)</t>
  </si>
  <si>
    <t>код :</t>
  </si>
  <si>
    <t>(наименование на първостепенния разпоредител с бюджетни кредити)</t>
  </si>
  <si>
    <t>(по ЕБК)</t>
  </si>
  <si>
    <t>(в лева)</t>
  </si>
  <si>
    <t>I. ПРИХОДИ</t>
  </si>
  <si>
    <t>Уточнен план</t>
  </si>
  <si>
    <t>Отчет</t>
  </si>
  <si>
    <t>§§</t>
  </si>
  <si>
    <t>(параграфи от ЕБК)</t>
  </si>
  <si>
    <t xml:space="preserve"> 0 1 ¦</t>
  </si>
  <si>
    <t>Данък върху доходите на физически лица:</t>
  </si>
  <si>
    <t>Корпоративен данък:</t>
  </si>
  <si>
    <t>Данъци върху дивидентите, ликвидационните дялове и доходите на местни и чуждестранни лица:</t>
  </si>
  <si>
    <t>Осигурителни вноски за държавно обществено осигуряване</t>
  </si>
  <si>
    <t>Здравно-осигурителни вноски</t>
  </si>
  <si>
    <t>Имуществени данъци :</t>
  </si>
  <si>
    <t>Данък върху добавената стойност</t>
  </si>
  <si>
    <t xml:space="preserve">Акцизи </t>
  </si>
  <si>
    <t xml:space="preserve">Данък върху застрахователните премии </t>
  </si>
  <si>
    <t>Други данъци по Закона за корпоративното подоходно облагане:</t>
  </si>
  <si>
    <t>Такси върху производството на захар и изоглюкоза</t>
  </si>
  <si>
    <t>Мита и митнически такси:</t>
  </si>
  <si>
    <t>Други данъци</t>
  </si>
  <si>
    <t>Приходи и доходи от собственост</t>
  </si>
  <si>
    <t>Държавни такси</t>
  </si>
  <si>
    <t>Съдебни такси</t>
  </si>
  <si>
    <t>Общински такси</t>
  </si>
  <si>
    <t>Глоби, санкции и наказателни лихви</t>
  </si>
  <si>
    <t>Други неданъчни приходи</t>
  </si>
  <si>
    <t xml:space="preserve">Внесени ДДС и други данъци върху продажбите </t>
  </si>
  <si>
    <t>Постъпления от продажба на нефинансови активи (без 40-71)</t>
  </si>
  <si>
    <t>Приходи от концесии</t>
  </si>
  <si>
    <t>Приходи от лицензии за ползване на държавни/общински активи</t>
  </si>
  <si>
    <t>45-00</t>
  </si>
  <si>
    <t>Помощи, дарения и други безвъзмездно получени суми от страната</t>
  </si>
  <si>
    <t>Помощи, дарения и други безвъзмездно получени суми от чужбина</t>
  </si>
  <si>
    <t>I. ОБЩО ПРИХОДИ</t>
  </si>
  <si>
    <t xml:space="preserve">II. РАЗХОДИ </t>
  </si>
  <si>
    <t>(параграфи по ЕБК)</t>
  </si>
  <si>
    <t xml:space="preserve"> 02 ¦</t>
  </si>
  <si>
    <t>Заплати и възнаграждения за персонала, нает по трудови и служебни правоотношения</t>
  </si>
  <si>
    <t>Други възнаграждения и плащания за персонала</t>
  </si>
  <si>
    <t>Задължителни осигурителни вноски от работодатели</t>
  </si>
  <si>
    <t xml:space="preserve">Вноски за доброволно осигуряване  </t>
  </si>
  <si>
    <t>Издръжка</t>
  </si>
  <si>
    <t>Разходи за лихви по емисии на ДЦК (общински ценни книжа)</t>
  </si>
  <si>
    <t>Разходи за лихви по заеми от страната</t>
  </si>
  <si>
    <t>Разходи за лихви по заеми от други държави</t>
  </si>
  <si>
    <t>Разходи за лихви по заеми от международни организации и институции</t>
  </si>
  <si>
    <t>Разходи за лихви по заеми от банки и други финансови институции от чужбина</t>
  </si>
  <si>
    <t>Разходи за лихви по облигации, емитирани и търгувани на международните капиталови пазари</t>
  </si>
  <si>
    <t>Други разходи за лихви</t>
  </si>
  <si>
    <t>Вноска в бюджета на Европейския съюз</t>
  </si>
  <si>
    <t>Здравно-осигурителни плащания</t>
  </si>
  <si>
    <t>Стипендии</t>
  </si>
  <si>
    <t>Пенсии</t>
  </si>
  <si>
    <t>Текущи трансфери, обезщетения и помощи за домакинствата</t>
  </si>
  <si>
    <t xml:space="preserve">Субсидии за нефинансови предприятия </t>
  </si>
  <si>
    <t>Субсидии за финансови институции</t>
  </si>
  <si>
    <t>Субсидии на организации с нестопанска цел</t>
  </si>
  <si>
    <t>Разходи за членски внос и участие в нетърговски организации и дейности</t>
  </si>
  <si>
    <t>Предоставени помощи за чужбина</t>
  </si>
  <si>
    <t>Основен ремонт на дълготрайни материални активи</t>
  </si>
  <si>
    <t>Придобиване на дълготрайни материални активи</t>
  </si>
  <si>
    <t>Придобиване на нематериални дълготрайни активи</t>
  </si>
  <si>
    <t>Придобиване на земя</t>
  </si>
  <si>
    <t>Капиталови трансфери</t>
  </si>
  <si>
    <t>Прираст на държавния резерв и изкупуване на земеделска продукция (включва и 40-71)</t>
  </si>
  <si>
    <t>00-98</t>
  </si>
  <si>
    <t>Резерв за непредвидени и неотложни разходи</t>
  </si>
  <si>
    <t>II. ОБЩО РАЗХОДИ РЕКАПИТУЛАЦИЯ</t>
  </si>
  <si>
    <t>III ТРАНСФЕРИ - РЕКАПИТУЛАЦИЯ</t>
  </si>
  <si>
    <t>Уточнен</t>
  </si>
  <si>
    <t>план</t>
  </si>
  <si>
    <t>А) ТРАНСФЕРИ (СУБСИДИИ, ВНОСКИ) МЕЖДУ ЦЕНТРАЛНИЯ/РЕПУБЛИКАНСКИЯ БЮДЖЕТ  И  ДРУГИ  БЮДЖЕТИ</t>
  </si>
  <si>
    <t xml:space="preserve"> 03 ¦</t>
  </si>
  <si>
    <r>
      <t xml:space="preserve">Предоставени субсидии от ЦБ за други бюджети (нето) - </t>
    </r>
    <r>
      <rPr>
        <sz val="12"/>
        <color indexed="12"/>
        <rFont val="Times New Roman"/>
        <family val="1"/>
        <charset val="204"/>
      </rPr>
      <t xml:space="preserve">използва се </t>
    </r>
    <r>
      <rPr>
        <b/>
        <sz val="12"/>
        <color indexed="12"/>
        <rFont val="Times New Roman"/>
        <family val="1"/>
        <charset val="204"/>
      </rPr>
      <t>само от МФ за ЦБ</t>
    </r>
  </si>
  <si>
    <t>Получени трансфери (субсидии/вноски) от ЦБ (нето)</t>
  </si>
  <si>
    <t>Предоставени субсидии от Републиканския бюджет за БАН и държавните висши училища (нето)</t>
  </si>
  <si>
    <t>III. ОБЩО</t>
  </si>
  <si>
    <t>Б) ТРАНСФЕРИ МЕЖДУ БЮДЖЕТНИ СМЕТКИ И ИЗВЪНБЮДЖЕТНИ ФОНДОВЕ/СМЕТКИ</t>
  </si>
  <si>
    <t xml:space="preserve"> 04 ¦</t>
  </si>
  <si>
    <t>Трансфери (субсидии, вноски) между ЦБ и извънбюджетни сметки и фондове (нето)</t>
  </si>
  <si>
    <t>Трансфери (субсидии, вноски) между бюджетни сметки (нето)</t>
  </si>
  <si>
    <t>Трансфери (субсидии, вноски) между бюджетни и извънбюджетни сметки/фондове (нето)</t>
  </si>
  <si>
    <t>Трансфери (субсидии, вноски) между извънбюджетни сметки/фондове (нето)</t>
  </si>
  <si>
    <t>Трансфери от/за предприятието за управление на дейностите по опазване на околната среда (ПУДООС)</t>
  </si>
  <si>
    <t>Трансфери на отчислени приходи</t>
  </si>
  <si>
    <t>Разчети за извършени плащания в СЕБРА (+/-)</t>
  </si>
  <si>
    <r>
      <t>Трансфери за поети осигурителни вноски (</t>
    </r>
    <r>
      <rPr>
        <b/>
        <i/>
        <sz val="12"/>
        <color indexed="12"/>
        <rFont val="Times New Roman"/>
        <family val="1"/>
        <charset val="204"/>
      </rPr>
      <t>не се прилага от общините</t>
    </r>
    <r>
      <rPr>
        <b/>
        <sz val="12"/>
        <color indexed="12"/>
        <rFont val="Times New Roman"/>
        <family val="1"/>
        <charset val="204"/>
      </rPr>
      <t>)</t>
    </r>
  </si>
  <si>
    <t>IV. ОБЩО</t>
  </si>
  <si>
    <t>В) ВРЕМЕННИ БЕЗЛИХВЕНИ ЗАЕМИ МЕЖДУ ЦЕНТРАЛНИЯ БЮДЖЕТ,  БЮДЖЕТНИ СМЕТКИ  И  ИЗВЪНБЮДЖЕТНИ ФОНДОВЕ И СМЕТКИ</t>
  </si>
  <si>
    <t xml:space="preserve"> 05 ¦</t>
  </si>
  <si>
    <t>Получени/предоставени временни безлихвени заеми от/за ЦБ (нето)</t>
  </si>
  <si>
    <t>Временни безлихвени заеми между бюджетни сметки (нето)</t>
  </si>
  <si>
    <t>Временни безлихвени заеми между бюджетни и извънбюджетни сметки/фондове (нето)</t>
  </si>
  <si>
    <t>Временни безлихвени заеми между извънбюджетни сметки/фондове (нето)</t>
  </si>
  <si>
    <t>Временни безлихвени заеми от/за ПУДООС (нето)</t>
  </si>
  <si>
    <t>V. ОБЩО</t>
  </si>
  <si>
    <t>VI. БЮДЖЕТНО САЛДО (ДЕФИЦИТ / ИЗЛИШЪК) =</t>
  </si>
  <si>
    <t xml:space="preserve">Уточнен план </t>
  </si>
  <si>
    <t>= I.(раздел)-II.(раздел=рекапитулацията от всички дейности)+III.(раздел=рекапитулация от всички трансфери)</t>
  </si>
  <si>
    <t xml:space="preserve"> 0 6  ¦</t>
  </si>
  <si>
    <t>VII. ОПЕРАЦИИ С ФИНАНСОВИ АКТИВИ И ПАСИВИ - ПОЗИЦИИ</t>
  </si>
  <si>
    <t xml:space="preserve"> 0 7 ¦</t>
  </si>
  <si>
    <t>Придобиване на дялове, акции и съучастия (нето)</t>
  </si>
  <si>
    <t>Предоставени кредити (нето)</t>
  </si>
  <si>
    <t>Предоставена временна финансова помощ (нето)</t>
  </si>
  <si>
    <t>Плащания по активирани гаранции, поръчителства и преоформен държавен дълг (нето)</t>
  </si>
  <si>
    <t>Предоставени заеми към крайни бенефициенти по държавни инвестиционни заеми (нето)</t>
  </si>
  <si>
    <r>
      <t xml:space="preserve">Заеми от чужбина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(+/-)</t>
    </r>
  </si>
  <si>
    <r>
      <t xml:space="preserve">Държавни (общински) ценни книжа емитирани на международните капиталови пазари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</si>
  <si>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t>Получени погашения по предоставени кредити на други държави (+)</t>
  </si>
  <si>
    <r>
      <t xml:space="preserve">Заеми от банки и други лица в страната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b/>
        <sz val="12"/>
        <color indexed="12"/>
        <rFont val="Times New Roman"/>
        <family val="1"/>
        <charset val="204"/>
      </rPr>
      <t>/</t>
    </r>
    <r>
      <rPr>
        <i/>
        <sz val="12"/>
        <color indexed="12"/>
        <rFont val="Times New Roman"/>
        <family val="1"/>
        <charset val="204"/>
      </rPr>
      <t>-</t>
    </r>
    <r>
      <rPr>
        <sz val="12"/>
        <color indexed="12"/>
        <rFont val="Times New Roman"/>
        <family val="1"/>
        <charset val="204"/>
      </rPr>
      <t>)</t>
    </r>
  </si>
  <si>
    <r>
      <t xml:space="preserve">Кредити от БНБ - 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b/>
        <sz val="12"/>
        <color indexed="12"/>
        <rFont val="Times New Roman"/>
        <family val="1"/>
        <charset val="204"/>
      </rPr>
      <t>(+/-)</t>
    </r>
  </si>
  <si>
    <t>Емисии на държавни (общински) ценни книжа (+)</t>
  </si>
  <si>
    <t>Погашения на държавни (общински) ценни книжа (-)</t>
  </si>
  <si>
    <r>
      <t xml:space="preserve">Временно съхранявани средства и средства на разпореждане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sz val="12"/>
        <color indexed="12"/>
        <rFont val="Times New Roman"/>
        <family val="1"/>
        <charset val="204"/>
      </rPr>
      <t>/-)</t>
    </r>
  </si>
  <si>
    <r>
      <t>Суми по разчети за поети осигурителни вноски (</t>
    </r>
    <r>
      <rPr>
        <b/>
        <i/>
        <sz val="12"/>
        <color indexed="12"/>
        <rFont val="Times New Roman"/>
        <family val="1"/>
        <charset val="204"/>
      </rPr>
      <t>не се прилага от общините</t>
    </r>
    <r>
      <rPr>
        <b/>
        <sz val="12"/>
        <color indexed="12"/>
        <rFont val="Times New Roman"/>
        <family val="1"/>
        <charset val="204"/>
      </rPr>
      <t>)</t>
    </r>
  </si>
  <si>
    <t>Приватизация (+)</t>
  </si>
  <si>
    <r>
      <t xml:space="preserve">Покупко-продажба на държавни (общински) ценни книжа от бюджетни предприятия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 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</si>
  <si>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Операции с други ценни книжа и финансови активи за управление на ликвидността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sz val="12"/>
        <color indexed="12"/>
        <rFont val="Times New Roman"/>
        <family val="1"/>
        <charset val="204"/>
      </rPr>
      <t>/</t>
    </r>
    <r>
      <rPr>
        <b/>
        <i/>
        <sz val="12"/>
        <color indexed="12"/>
        <rFont val="Times New Roman"/>
        <family val="1"/>
        <charset val="204"/>
      </rPr>
      <t>-</t>
    </r>
    <r>
      <rPr>
        <sz val="12"/>
        <color indexed="12"/>
        <rFont val="Times New Roman"/>
        <family val="1"/>
        <charset val="204"/>
      </rPr>
      <t>)</t>
    </r>
  </si>
  <si>
    <r>
      <t xml:space="preserve">Друго финансиране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</si>
  <si>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Депозити и средства по сметки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(+/-)    (този параграф се използва и за наличностите на ЦБ в БНБ)</t>
    </r>
  </si>
  <si>
    <r>
      <t xml:space="preserve">Депозити и сметки консолидирани в </t>
    </r>
    <r>
      <rPr>
        <b/>
        <i/>
        <sz val="12"/>
        <color indexed="12"/>
        <rFont val="Times New Roman"/>
        <family val="1"/>
        <charset val="204"/>
      </rPr>
      <t>системата на "Единната сметка"-нето</t>
    </r>
    <r>
      <rPr>
        <b/>
        <sz val="12"/>
        <color indexed="12"/>
        <rFont val="Times New Roman"/>
        <family val="1"/>
        <charset val="204"/>
      </rPr>
      <t xml:space="preserve"> (+/-)</t>
    </r>
  </si>
  <si>
    <t>Касови операции, депозити, покупко-продажба на валута и сетълмент операции</t>
  </si>
  <si>
    <t>VII. ОБЩО ОПЕРАЦИИ С ФИНАНСОВИ АКТИВИ И ПАСИВИ</t>
  </si>
  <si>
    <t>РАЗПРЕДЕЛЕНИЕ НА РАЗХОДИТЕ ПО ФУНКЦИИ</t>
  </si>
  <si>
    <t>I.</t>
  </si>
  <si>
    <t>ОБЩИ ДЪРЖАВНИ СЛУЖБИ</t>
  </si>
  <si>
    <t>II.</t>
  </si>
  <si>
    <t>ОТБРАНА И СИГУРНОСТ</t>
  </si>
  <si>
    <t>III.</t>
  </si>
  <si>
    <t>ОБРАЗОВАНИЕ</t>
  </si>
  <si>
    <t>IV.</t>
  </si>
  <si>
    <t>ЗДРАВЕОПАЗВАНЕ</t>
  </si>
  <si>
    <t>V.</t>
  </si>
  <si>
    <t>СОЦИАЛНО ОСИГУРЯВАНЕ, ПОДПОМАГАНЕ И ГРИЖИ</t>
  </si>
  <si>
    <t>VI.</t>
  </si>
  <si>
    <t>ЖИЛИЩНО СТРОИТЕЛСТВО, БЛАГОУСТРОЙСТВО, КОМУНАЛНО СТОПАНСТВО И ОПАЗВАНЕ НА ОКОЛНАТА СРЕДА</t>
  </si>
  <si>
    <t>VII.</t>
  </si>
  <si>
    <t>ПОЧИВНО ДЕЛО, КУЛТУРА, РЕЛИГИОЗНИ ДЕЙНОСТИ</t>
  </si>
  <si>
    <t>VIII.</t>
  </si>
  <si>
    <t>ИКОНОМИЧЕСКИ ДЕЙНОСТИ И УСЛУГИ</t>
  </si>
  <si>
    <t>IX.</t>
  </si>
  <si>
    <t>РАЗХОДИ НЕКЛАСИФИЦИРАНИ В ДРУГИТЕ ДЕЙНОСТИ</t>
  </si>
  <si>
    <t>ОБЩО РАЗХОДИ ПО ФУНКЦИИ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</si>
</sst>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#&quot;-&quot;0#"/>
    <numFmt numFmtId="166" formatCode="0.0"/>
    <numFmt numFmtId="167" formatCode="00&quot;-&quot;0#"/>
  </numFmts>
  <fonts count="31">
    <font>
      <sz val="11"/>
      <color theme="1"/>
      <name val="Calibri"/>
      <family val="2"/>
      <scheme val="minor"/>
    </font>
    <font>
      <sz val="10"/>
      <name val="Arial"/>
      <charset val="204"/>
    </font>
    <font>
      <sz val="14"/>
      <name val="Palatino Linotype"/>
      <family val="1"/>
      <charset val="204"/>
    </font>
    <font>
      <sz val="14"/>
      <name val="Times New Roman"/>
      <family val="1"/>
      <charset val="204"/>
    </font>
    <font>
      <sz val="8"/>
      <name val="Palatino Linotype"/>
      <family val="1"/>
      <charset val="204"/>
    </font>
    <font>
      <sz val="14"/>
      <color indexed="9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bar"/>
      <charset val="204"/>
    </font>
    <font>
      <b/>
      <sz val="14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Palatino Linotype"/>
      <family val="1"/>
      <charset val="204"/>
    </font>
    <font>
      <b/>
      <sz val="12"/>
      <color indexed="12"/>
      <name val="Times New Roman"/>
      <family val="1"/>
      <charset val="204"/>
    </font>
    <font>
      <sz val="14"/>
      <color indexed="12"/>
      <name val="Palatino Linotype"/>
      <family val="1"/>
      <charset val="204"/>
    </font>
    <font>
      <b/>
      <sz val="12"/>
      <color indexed="12"/>
      <name val="Palatino Linotype"/>
      <family val="1"/>
      <charset val="204"/>
    </font>
    <font>
      <sz val="12"/>
      <color indexed="12"/>
      <name val="Palatino Linotype"/>
      <family val="1"/>
      <charset val="204"/>
    </font>
    <font>
      <i/>
      <sz val="12"/>
      <name val="Times New Roman"/>
      <family val="1"/>
      <charset val="204"/>
    </font>
    <font>
      <sz val="10"/>
      <name val="Palatino Linotype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25" fillId="0" borderId="0"/>
  </cellStyleXfs>
  <cellXfs count="25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" fontId="4" fillId="0" borderId="0" xfId="0" applyNumberFormat="1" applyFont="1" applyAlignment="1">
      <alignment vertical="center"/>
    </xf>
    <xf numFmtId="0" fontId="5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2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14" fontId="3" fillId="2" borderId="0" xfId="0" quotePrefix="1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0" fontId="3" fillId="0" borderId="0" xfId="0" quotePrefix="1" applyFont="1" applyAlignment="1">
      <alignment vertical="center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12" fillId="0" borderId="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5" fontId="17" fillId="2" borderId="11" xfId="1" quotePrefix="1" applyNumberFormat="1" applyFont="1" applyFill="1" applyBorder="1" applyAlignment="1">
      <alignment horizontal="right" vertical="center"/>
    </xf>
    <xf numFmtId="0" fontId="17" fillId="2" borderId="12" xfId="1" quotePrefix="1" applyFont="1" applyFill="1" applyBorder="1" applyAlignment="1">
      <alignment horizontal="left" vertical="center"/>
    </xf>
    <xf numFmtId="3" fontId="12" fillId="0" borderId="12" xfId="0" applyNumberFormat="1" applyFont="1" applyBorder="1" applyAlignment="1">
      <alignment horizontal="right" vertical="center"/>
    </xf>
    <xf numFmtId="3" fontId="12" fillId="0" borderId="13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165" fontId="17" fillId="2" borderId="7" xfId="1" quotePrefix="1" applyNumberFormat="1" applyFont="1" applyFill="1" applyBorder="1" applyAlignment="1">
      <alignment horizontal="right" vertical="center"/>
    </xf>
    <xf numFmtId="0" fontId="17" fillId="2" borderId="14" xfId="1" quotePrefix="1" applyFont="1" applyFill="1" applyBorder="1" applyAlignment="1">
      <alignment horizontal="left" vertical="center"/>
    </xf>
    <xf numFmtId="3" fontId="12" fillId="0" borderId="14" xfId="0" applyNumberFormat="1" applyFont="1" applyBorder="1" applyAlignment="1">
      <alignment horizontal="right" vertical="center"/>
    </xf>
    <xf numFmtId="3" fontId="12" fillId="0" borderId="15" xfId="0" applyNumberFormat="1" applyFont="1" applyBorder="1" applyAlignment="1">
      <alignment horizontal="right" vertical="center"/>
    </xf>
    <xf numFmtId="0" fontId="17" fillId="2" borderId="14" xfId="1" quotePrefix="1" applyFont="1" applyFill="1" applyBorder="1" applyAlignment="1">
      <alignment horizontal="left" vertical="center" wrapText="1"/>
    </xf>
    <xf numFmtId="0" fontId="18" fillId="3" borderId="0" xfId="0" applyFont="1" applyFill="1" applyAlignment="1">
      <alignment vertical="center"/>
    </xf>
    <xf numFmtId="0" fontId="18" fillId="4" borderId="0" xfId="0" applyFont="1" applyFill="1" applyAlignment="1">
      <alignment vertical="center"/>
    </xf>
    <xf numFmtId="0" fontId="18" fillId="0" borderId="8" xfId="1" quotePrefix="1" applyNumberFormat="1" applyFont="1" applyFill="1" applyBorder="1" applyAlignment="1">
      <alignment horizontal="right"/>
    </xf>
    <xf numFmtId="165" fontId="17" fillId="2" borderId="0" xfId="1" quotePrefix="1" applyNumberFormat="1" applyFont="1" applyFill="1" applyBorder="1" applyAlignment="1">
      <alignment horizontal="right" vertical="center"/>
    </xf>
    <xf numFmtId="0" fontId="17" fillId="2" borderId="14" xfId="1" applyFont="1" applyFill="1" applyBorder="1" applyAlignment="1">
      <alignment horizontal="left" vertical="center"/>
    </xf>
    <xf numFmtId="0" fontId="18" fillId="0" borderId="0" xfId="0" applyNumberFormat="1" applyFont="1" applyAlignment="1">
      <alignment horizontal="right"/>
    </xf>
    <xf numFmtId="0" fontId="18" fillId="0" borderId="0" xfId="1" applyNumberFormat="1" applyFont="1" applyFill="1" applyAlignment="1">
      <alignment horizontal="right"/>
    </xf>
    <xf numFmtId="0" fontId="17" fillId="2" borderId="14" xfId="1" quotePrefix="1" applyFont="1" applyFill="1" applyBorder="1" applyAlignment="1">
      <alignment horizontal="left"/>
    </xf>
    <xf numFmtId="166" fontId="19" fillId="0" borderId="0" xfId="1" applyNumberFormat="1" applyFont="1" applyFill="1" applyBorder="1"/>
    <xf numFmtId="0" fontId="20" fillId="0" borderId="0" xfId="1" applyFont="1" applyFill="1" applyBorder="1"/>
    <xf numFmtId="0" fontId="20" fillId="0" borderId="10" xfId="1" applyFont="1" applyFill="1" applyBorder="1"/>
    <xf numFmtId="0" fontId="17" fillId="2" borderId="16" xfId="1" quotePrefix="1" applyFont="1" applyFill="1" applyBorder="1" applyAlignment="1">
      <alignment horizontal="left" vertical="center"/>
    </xf>
    <xf numFmtId="3" fontId="12" fillId="0" borderId="16" xfId="0" applyNumberFormat="1" applyFont="1" applyBorder="1" applyAlignment="1">
      <alignment horizontal="right" vertical="center"/>
    </xf>
    <xf numFmtId="3" fontId="12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14" fillId="0" borderId="3" xfId="1" quotePrefix="1" applyFont="1" applyFill="1" applyBorder="1" applyAlignment="1">
      <alignment horizontal="right" vertical="center"/>
    </xf>
    <xf numFmtId="0" fontId="21" fillId="0" borderId="4" xfId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/>
    </xf>
    <xf numFmtId="0" fontId="14" fillId="0" borderId="0" xfId="1" quotePrefix="1" applyFont="1" applyFill="1" applyBorder="1" applyAlignment="1">
      <alignment horizontal="right" vertical="center"/>
    </xf>
    <xf numFmtId="165" fontId="21" fillId="0" borderId="0" xfId="1" quotePrefix="1" applyNumberFormat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left" vertical="center" wrapText="1"/>
    </xf>
    <xf numFmtId="3" fontId="3" fillId="0" borderId="0" xfId="0" applyNumberFormat="1" applyFont="1" applyBorder="1" applyAlignment="1" applyProtection="1">
      <alignment horizontal="right" vertical="center"/>
      <protection locked="0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4" fontId="3" fillId="0" borderId="0" xfId="0" quotePrefix="1" applyNumberFormat="1" applyFont="1" applyFill="1" applyAlignment="1" applyProtection="1">
      <alignment horizontal="center" vertical="center"/>
    </xf>
    <xf numFmtId="14" fontId="3" fillId="0" borderId="0" xfId="0" applyNumberFormat="1" applyFont="1" applyFill="1" applyAlignment="1" applyProtection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0" borderId="0" xfId="0" quotePrefix="1" applyNumberFormat="1" applyFont="1" applyAlignment="1">
      <alignment horizontal="right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3" fontId="3" fillId="0" borderId="21" xfId="0" applyNumberFormat="1" applyFont="1" applyBorder="1" applyAlignment="1">
      <alignment horizontal="right" vertical="center"/>
    </xf>
    <xf numFmtId="0" fontId="17" fillId="2" borderId="12" xfId="1" applyFont="1" applyFill="1" applyBorder="1" applyAlignment="1">
      <alignment vertical="center" wrapText="1"/>
    </xf>
    <xf numFmtId="0" fontId="24" fillId="2" borderId="12" xfId="0" applyFont="1" applyFill="1" applyBorder="1" applyAlignment="1">
      <alignment vertical="center" wrapText="1"/>
    </xf>
    <xf numFmtId="0" fontId="24" fillId="2" borderId="14" xfId="0" applyFont="1" applyFill="1" applyBorder="1" applyAlignment="1">
      <alignment horizontal="left" vertical="center" wrapText="1"/>
    </xf>
    <xf numFmtId="0" fontId="17" fillId="2" borderId="14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vertical="center" wrapText="1"/>
    </xf>
    <xf numFmtId="0" fontId="24" fillId="2" borderId="14" xfId="0" applyFont="1" applyFill="1" applyBorder="1" applyAlignment="1">
      <alignment vertical="center" wrapText="1"/>
    </xf>
    <xf numFmtId="0" fontId="18" fillId="0" borderId="0" xfId="0" applyNumberFormat="1" applyFont="1" applyBorder="1" applyAlignment="1">
      <alignment horizontal="right"/>
    </xf>
    <xf numFmtId="0" fontId="17" fillId="2" borderId="14" xfId="0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0" fontId="18" fillId="4" borderId="0" xfId="0" applyNumberFormat="1" applyFont="1" applyFill="1" applyAlignment="1">
      <alignment horizontal="right"/>
    </xf>
    <xf numFmtId="165" fontId="17" fillId="2" borderId="7" xfId="1" quotePrefix="1" applyNumberFormat="1" applyFont="1" applyFill="1" applyBorder="1" applyAlignment="1">
      <alignment horizontal="right"/>
    </xf>
    <xf numFmtId="0" fontId="17" fillId="2" borderId="14" xfId="0" applyFont="1" applyFill="1" applyBorder="1" applyAlignment="1">
      <alignment horizontal="left"/>
    </xf>
    <xf numFmtId="0" fontId="18" fillId="0" borderId="0" xfId="0" applyFont="1"/>
    <xf numFmtId="0" fontId="17" fillId="2" borderId="14" xfId="0" applyFont="1" applyFill="1" applyBorder="1" applyAlignment="1">
      <alignment wrapText="1"/>
    </xf>
    <xf numFmtId="0" fontId="24" fillId="2" borderId="14" xfId="0" applyFont="1" applyFill="1" applyBorder="1" applyAlignment="1">
      <alignment wrapText="1"/>
    </xf>
    <xf numFmtId="165" fontId="17" fillId="2" borderId="7" xfId="1" applyNumberFormat="1" applyFont="1" applyFill="1" applyBorder="1" applyAlignment="1">
      <alignment horizontal="right"/>
    </xf>
    <xf numFmtId="0" fontId="17" fillId="2" borderId="22" xfId="0" applyFont="1" applyFill="1" applyBorder="1" applyAlignment="1">
      <alignment horizontal="left" vertical="center"/>
    </xf>
    <xf numFmtId="3" fontId="12" fillId="0" borderId="22" xfId="0" applyNumberFormat="1" applyFont="1" applyBorder="1" applyAlignment="1">
      <alignment horizontal="right" vertical="center"/>
    </xf>
    <xf numFmtId="3" fontId="12" fillId="0" borderId="23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right"/>
    </xf>
    <xf numFmtId="167" fontId="14" fillId="0" borderId="3" xfId="1" applyNumberFormat="1" applyFont="1" applyFill="1" applyBorder="1" applyAlignment="1">
      <alignment vertical="center"/>
    </xf>
    <xf numFmtId="0" fontId="14" fillId="0" borderId="24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/>
    </xf>
    <xf numFmtId="0" fontId="15" fillId="0" borderId="19" xfId="0" applyFont="1" applyBorder="1" applyAlignment="1">
      <alignment vertical="center" wrapText="1"/>
    </xf>
    <xf numFmtId="1" fontId="3" fillId="0" borderId="3" xfId="0" applyNumberFormat="1" applyFont="1" applyBorder="1" applyAlignment="1">
      <alignment horizontal="left" vertical="center" wrapText="1"/>
    </xf>
    <xf numFmtId="1" fontId="3" fillId="0" borderId="4" xfId="0" applyNumberFormat="1" applyFont="1" applyBorder="1" applyAlignment="1">
      <alignment horizontal="left" vertical="center" wrapText="1"/>
    </xf>
    <xf numFmtId="0" fontId="17" fillId="2" borderId="12" xfId="1" quotePrefix="1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left" vertical="center" wrapText="1"/>
    </xf>
    <xf numFmtId="3" fontId="12" fillId="0" borderId="12" xfId="0" applyNumberFormat="1" applyFont="1" applyBorder="1" applyAlignment="1" applyProtection="1">
      <alignment vertical="center"/>
      <protection locked="0"/>
    </xf>
    <xf numFmtId="3" fontId="12" fillId="0" borderId="13" xfId="0" applyNumberFormat="1" applyFont="1" applyBorder="1" applyAlignment="1">
      <alignment vertical="center"/>
    </xf>
    <xf numFmtId="3" fontId="12" fillId="0" borderId="14" xfId="0" applyNumberFormat="1" applyFont="1" applyBorder="1" applyAlignment="1" applyProtection="1">
      <alignment vertical="center"/>
      <protection locked="0"/>
    </xf>
    <xf numFmtId="3" fontId="12" fillId="0" borderId="15" xfId="0" applyNumberFormat="1" applyFont="1" applyBorder="1" applyAlignment="1" applyProtection="1">
      <alignment vertical="center"/>
    </xf>
    <xf numFmtId="165" fontId="17" fillId="2" borderId="19" xfId="1" quotePrefix="1" applyNumberFormat="1" applyFont="1" applyFill="1" applyBorder="1" applyAlignment="1">
      <alignment horizontal="right" vertical="center"/>
    </xf>
    <xf numFmtId="0" fontId="17" fillId="2" borderId="16" xfId="1" quotePrefix="1" applyFont="1" applyFill="1" applyBorder="1" applyAlignment="1">
      <alignment horizontal="left" vertical="center" wrapText="1"/>
    </xf>
    <xf numFmtId="0" fontId="24" fillId="2" borderId="16" xfId="0" applyFont="1" applyFill="1" applyBorder="1" applyAlignment="1">
      <alignment horizontal="left" vertical="center" wrapText="1"/>
    </xf>
    <xf numFmtId="3" fontId="12" fillId="0" borderId="16" xfId="0" applyNumberFormat="1" applyFont="1" applyBorder="1" applyAlignment="1" applyProtection="1">
      <alignment vertical="center"/>
      <protection locked="0"/>
    </xf>
    <xf numFmtId="3" fontId="12" fillId="0" borderId="17" xfId="0" applyNumberFormat="1" applyFont="1" applyBorder="1" applyAlignment="1" applyProtection="1">
      <alignment vertical="center"/>
    </xf>
    <xf numFmtId="0" fontId="23" fillId="0" borderId="3" xfId="1" applyFont="1" applyFill="1" applyBorder="1" applyAlignment="1">
      <alignment horizontal="center" vertical="center" wrapText="1"/>
    </xf>
    <xf numFmtId="0" fontId="23" fillId="0" borderId="4" xfId="1" applyFont="1" applyFill="1" applyBorder="1" applyAlignment="1">
      <alignment horizontal="center" vertical="center" wrapText="1"/>
    </xf>
    <xf numFmtId="165" fontId="10" fillId="0" borderId="3" xfId="1" quotePrefix="1" applyNumberFormat="1" applyFont="1" applyFill="1" applyBorder="1" applyAlignment="1">
      <alignment horizontal="center" vertical="center"/>
    </xf>
    <xf numFmtId="0" fontId="27" fillId="0" borderId="3" xfId="1" quotePrefix="1" applyFont="1" applyFill="1" applyBorder="1" applyAlignment="1">
      <alignment horizontal="center" vertical="center" wrapText="1"/>
    </xf>
    <xf numFmtId="0" fontId="27" fillId="0" borderId="4" xfId="1" quotePrefix="1" applyFont="1" applyFill="1" applyBorder="1" applyAlignment="1">
      <alignment horizontal="center" vertical="center" wrapText="1"/>
    </xf>
    <xf numFmtId="3" fontId="10" fillId="0" borderId="3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0" fontId="23" fillId="0" borderId="3" xfId="1" applyFont="1" applyFill="1" applyBorder="1" applyAlignment="1">
      <alignment horizontal="right" vertical="center"/>
    </xf>
    <xf numFmtId="3" fontId="14" fillId="0" borderId="1" xfId="1" applyNumberFormat="1" applyFont="1" applyFill="1" applyBorder="1" applyAlignment="1">
      <alignment horizontal="right" vertical="center"/>
    </xf>
    <xf numFmtId="3" fontId="14" fillId="0" borderId="4" xfId="1" applyNumberFormat="1" applyFont="1" applyFill="1" applyBorder="1" applyAlignment="1">
      <alignment vertical="center"/>
    </xf>
    <xf numFmtId="0" fontId="17" fillId="2" borderId="14" xfId="1" applyFont="1" applyFill="1" applyBorder="1" applyAlignment="1">
      <alignment vertical="center" wrapText="1"/>
    </xf>
    <xf numFmtId="3" fontId="12" fillId="0" borderId="15" xfId="0" applyNumberFormat="1" applyFont="1" applyBorder="1" applyAlignment="1">
      <alignment vertical="center"/>
    </xf>
    <xf numFmtId="0" fontId="17" fillId="2" borderId="14" xfId="1" applyFont="1" applyFill="1" applyBorder="1" applyAlignment="1">
      <alignment horizontal="left" wrapText="1"/>
    </xf>
    <xf numFmtId="0" fontId="20" fillId="0" borderId="0" xfId="1" applyFont="1" applyFill="1"/>
    <xf numFmtId="0" fontId="19" fillId="4" borderId="0" xfId="1" applyFont="1" applyFill="1" applyBorder="1" applyAlignment="1">
      <alignment horizontal="right"/>
    </xf>
    <xf numFmtId="0" fontId="17" fillId="2" borderId="14" xfId="1" applyFont="1" applyFill="1" applyBorder="1"/>
    <xf numFmtId="0" fontId="17" fillId="2" borderId="14" xfId="1" quotePrefix="1" applyFont="1" applyFill="1" applyBorder="1" applyAlignment="1">
      <alignment horizontal="center"/>
    </xf>
    <xf numFmtId="3" fontId="12" fillId="0" borderId="14" xfId="0" applyNumberFormat="1" applyFont="1" applyBorder="1" applyAlignment="1" applyProtection="1">
      <alignment horizontal="right" vertical="center"/>
      <protection locked="0"/>
    </xf>
    <xf numFmtId="3" fontId="12" fillId="0" borderId="15" xfId="0" applyNumberFormat="1" applyFont="1" applyBorder="1" applyAlignment="1" applyProtection="1">
      <alignment horizontal="right" vertical="center"/>
      <protection locked="0"/>
    </xf>
    <xf numFmtId="0" fontId="17" fillId="2" borderId="16" xfId="1" applyFont="1" applyFill="1" applyBorder="1" applyAlignment="1">
      <alignment vertical="center" wrapText="1"/>
    </xf>
    <xf numFmtId="0" fontId="24" fillId="2" borderId="16" xfId="0" applyFont="1" applyFill="1" applyBorder="1" applyAlignment="1">
      <alignment vertical="center" wrapText="1"/>
    </xf>
    <xf numFmtId="0" fontId="27" fillId="0" borderId="3" xfId="1" applyFont="1" applyFill="1" applyBorder="1" applyAlignment="1">
      <alignment horizontal="center" vertical="center" wrapText="1"/>
    </xf>
    <xf numFmtId="0" fontId="27" fillId="0" borderId="4" xfId="1" applyFont="1" applyFill="1" applyBorder="1" applyAlignment="1">
      <alignment horizontal="center" vertical="center" wrapText="1"/>
    </xf>
    <xf numFmtId="165" fontId="14" fillId="0" borderId="3" xfId="1" quotePrefix="1" applyNumberFormat="1" applyFont="1" applyFill="1" applyBorder="1" applyAlignment="1">
      <alignment horizontal="right" vertical="center"/>
    </xf>
    <xf numFmtId="3" fontId="12" fillId="0" borderId="13" xfId="0" applyNumberFormat="1" applyFont="1" applyBorder="1" applyAlignment="1" applyProtection="1">
      <alignment vertical="center"/>
      <protection locked="0"/>
    </xf>
    <xf numFmtId="3" fontId="12" fillId="0" borderId="15" xfId="0" applyNumberFormat="1" applyFont="1" applyBorder="1" applyAlignment="1" applyProtection="1">
      <alignment vertical="center"/>
      <protection locked="0"/>
    </xf>
    <xf numFmtId="0" fontId="17" fillId="2" borderId="16" xfId="1" quotePrefix="1" applyFont="1" applyFill="1" applyBorder="1" applyAlignment="1">
      <alignment horizontal="left" wrapText="1"/>
    </xf>
    <xf numFmtId="0" fontId="24" fillId="2" borderId="16" xfId="0" applyFont="1" applyFill="1" applyBorder="1" applyAlignment="1">
      <alignment horizontal="left" wrapText="1"/>
    </xf>
    <xf numFmtId="3" fontId="12" fillId="0" borderId="16" xfId="0" applyNumberFormat="1" applyFont="1" applyBorder="1" applyProtection="1">
      <protection locked="0"/>
    </xf>
    <xf numFmtId="3" fontId="12" fillId="0" borderId="17" xfId="0" applyNumberFormat="1" applyFont="1" applyBorder="1" applyProtection="1">
      <protection locked="0"/>
    </xf>
    <xf numFmtId="0" fontId="9" fillId="0" borderId="0" xfId="0" applyFont="1" applyAlignment="1">
      <alignment vertical="center"/>
    </xf>
    <xf numFmtId="0" fontId="3" fillId="5" borderId="6" xfId="0" quotePrefix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vertical="center"/>
    </xf>
    <xf numFmtId="0" fontId="3" fillId="5" borderId="11" xfId="0" quotePrefix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5" borderId="21" xfId="0" quotePrefix="1" applyFont="1" applyFill="1" applyBorder="1" applyAlignment="1">
      <alignment horizontal="center" vertical="center" wrapText="1"/>
    </xf>
    <xf numFmtId="0" fontId="3" fillId="5" borderId="7" xfId="0" quotePrefix="1" applyFont="1" applyFill="1" applyBorder="1" applyAlignment="1">
      <alignment horizontal="center" vertical="center" wrapText="1"/>
    </xf>
    <xf numFmtId="0" fontId="3" fillId="5" borderId="3" xfId="0" quotePrefix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3" xfId="0" quotePrefix="1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3" fillId="5" borderId="19" xfId="0" applyFont="1" applyFill="1" applyBorder="1" applyAlignment="1">
      <alignment vertical="center"/>
    </xf>
    <xf numFmtId="166" fontId="3" fillId="5" borderId="20" xfId="0" quotePrefix="1" applyNumberFormat="1" applyFont="1" applyFill="1" applyBorder="1" applyAlignment="1">
      <alignment horizontal="center" vertical="center"/>
    </xf>
    <xf numFmtId="166" fontId="3" fillId="5" borderId="21" xfId="0" quotePrefix="1" applyNumberFormat="1" applyFont="1" applyFill="1" applyBorder="1" applyAlignment="1">
      <alignment horizontal="center" vertical="center" wrapText="1"/>
    </xf>
    <xf numFmtId="3" fontId="10" fillId="0" borderId="21" xfId="0" applyNumberFormat="1" applyFont="1" applyBorder="1" applyAlignment="1">
      <alignment horizontal="right" vertical="center"/>
    </xf>
    <xf numFmtId="166" fontId="3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horizontal="right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 wrapText="1"/>
    </xf>
    <xf numFmtId="165" fontId="13" fillId="0" borderId="4" xfId="1" quotePrefix="1" applyNumberFormat="1" applyFont="1" applyFill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17" fillId="2" borderId="12" xfId="0" applyFont="1" applyFill="1" applyBorder="1" applyAlignment="1">
      <alignment vertical="center" wrapText="1"/>
    </xf>
    <xf numFmtId="0" fontId="17" fillId="2" borderId="14" xfId="0" applyFont="1" applyFill="1" applyBorder="1" applyAlignment="1">
      <alignment horizontal="left" wrapText="1"/>
    </xf>
    <xf numFmtId="3" fontId="12" fillId="0" borderId="15" xfId="0" applyNumberFormat="1" applyFont="1" applyBorder="1" applyAlignment="1" applyProtection="1">
      <alignment horizontal="right" vertical="center"/>
    </xf>
    <xf numFmtId="166" fontId="20" fillId="0" borderId="0" xfId="1" applyNumberFormat="1" applyFont="1" applyFill="1" applyBorder="1"/>
    <xf numFmtId="166" fontId="20" fillId="0" borderId="0" xfId="1" applyNumberFormat="1" applyFont="1" applyFill="1" applyBorder="1" applyProtection="1">
      <protection locked="0"/>
    </xf>
    <xf numFmtId="166" fontId="20" fillId="0" borderId="0" xfId="1" applyNumberFormat="1" applyFont="1" applyFill="1"/>
    <xf numFmtId="166" fontId="20" fillId="0" borderId="0" xfId="1" applyNumberFormat="1" applyFont="1" applyFill="1" applyProtection="1">
      <protection locked="0"/>
    </xf>
    <xf numFmtId="166" fontId="19" fillId="0" borderId="0" xfId="1" applyNumberFormat="1" applyFont="1" applyFill="1"/>
    <xf numFmtId="0" fontId="17" fillId="2" borderId="14" xfId="1" applyFont="1" applyFill="1" applyBorder="1" applyAlignment="1">
      <alignment horizontal="left" vertical="center" wrapText="1"/>
    </xf>
    <xf numFmtId="0" fontId="17" fillId="2" borderId="16" xfId="1" applyFont="1" applyFill="1" applyBorder="1" applyAlignment="1">
      <alignment horizontal="left" vertical="center" wrapText="1"/>
    </xf>
    <xf numFmtId="166" fontId="14" fillId="0" borderId="3" xfId="1" applyNumberFormat="1" applyFont="1" applyFill="1" applyBorder="1" applyAlignment="1">
      <alignment horizontal="right" vertical="center"/>
    </xf>
    <xf numFmtId="165" fontId="21" fillId="0" borderId="4" xfId="1" quotePrefix="1" applyNumberFormat="1" applyFont="1" applyFill="1" applyBorder="1" applyAlignment="1">
      <alignment horizontal="right" vertical="center"/>
    </xf>
    <xf numFmtId="0" fontId="14" fillId="0" borderId="1" xfId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0" quotePrefix="1" applyFont="1" applyAlignment="1" applyProtection="1">
      <alignment vertical="center"/>
    </xf>
    <xf numFmtId="3" fontId="3" fillId="0" borderId="0" xfId="0" applyNumberFormat="1" applyFont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3" fontId="3" fillId="0" borderId="0" xfId="0" quotePrefix="1" applyNumberFormat="1" applyFont="1" applyAlignment="1" applyProtection="1">
      <alignment horizontal="right" vertical="center"/>
    </xf>
    <xf numFmtId="165" fontId="10" fillId="0" borderId="3" xfId="1" quotePrefix="1" applyNumberFormat="1" applyFont="1" applyFill="1" applyBorder="1" applyAlignment="1" applyProtection="1">
      <alignment horizontal="center" vertical="center"/>
    </xf>
    <xf numFmtId="165" fontId="13" fillId="0" borderId="4" xfId="1" quotePrefix="1" applyNumberFormat="1" applyFont="1" applyFill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vertical="center"/>
    </xf>
    <xf numFmtId="0" fontId="3" fillId="0" borderId="11" xfId="0" quotePrefix="1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14" fillId="0" borderId="20" xfId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/>
    </xf>
    <xf numFmtId="1" fontId="3" fillId="0" borderId="9" xfId="0" applyNumberFormat="1" applyFont="1" applyBorder="1" applyAlignment="1" applyProtection="1">
      <alignment horizontal="center" vertical="center"/>
    </xf>
    <xf numFmtId="165" fontId="17" fillId="2" borderId="11" xfId="1" applyNumberFormat="1" applyFont="1" applyFill="1" applyBorder="1" applyAlignment="1" applyProtection="1">
      <alignment horizontal="center" vertical="center"/>
    </xf>
    <xf numFmtId="0" fontId="28" fillId="2" borderId="25" xfId="0" applyFont="1" applyFill="1" applyBorder="1" applyAlignment="1" applyProtection="1">
      <alignment vertical="center" wrapText="1"/>
    </xf>
    <xf numFmtId="0" fontId="30" fillId="2" borderId="26" xfId="0" applyFont="1" applyFill="1" applyBorder="1" applyAlignment="1" applyProtection="1">
      <alignment vertical="center" wrapText="1"/>
    </xf>
    <xf numFmtId="3" fontId="12" fillId="0" borderId="27" xfId="0" applyNumberFormat="1" applyFont="1" applyBorder="1" applyAlignment="1" applyProtection="1">
      <alignment vertical="center"/>
    </xf>
    <xf numFmtId="3" fontId="12" fillId="0" borderId="13" xfId="0" applyNumberFormat="1" applyFont="1" applyBorder="1" applyAlignment="1" applyProtection="1">
      <alignment vertical="center"/>
    </xf>
    <xf numFmtId="165" fontId="17" fillId="2" borderId="7" xfId="1" applyNumberFormat="1" applyFont="1" applyFill="1" applyBorder="1" applyAlignment="1" applyProtection="1">
      <alignment horizontal="center" vertical="center"/>
    </xf>
    <xf numFmtId="0" fontId="28" fillId="2" borderId="28" xfId="0" applyFont="1" applyFill="1" applyBorder="1" applyAlignment="1" applyProtection="1">
      <alignment horizontal="left" vertical="center"/>
    </xf>
    <xf numFmtId="0" fontId="28" fillId="2" borderId="29" xfId="0" applyFont="1" applyFill="1" applyBorder="1" applyAlignment="1" applyProtection="1">
      <alignment horizontal="left" vertical="center"/>
    </xf>
    <xf numFmtId="3" fontId="12" fillId="0" borderId="14" xfId="0" applyNumberFormat="1" applyFont="1" applyBorder="1" applyAlignment="1" applyProtection="1">
      <alignment vertical="center"/>
    </xf>
    <xf numFmtId="0" fontId="28" fillId="2" borderId="28" xfId="0" applyFont="1" applyFill="1" applyBorder="1" applyAlignment="1" applyProtection="1">
      <alignment vertical="center" wrapText="1"/>
    </xf>
    <xf numFmtId="0" fontId="30" fillId="2" borderId="29" xfId="0" applyFont="1" applyFill="1" applyBorder="1" applyAlignment="1" applyProtection="1">
      <alignment vertical="center" wrapText="1"/>
    </xf>
    <xf numFmtId="0" fontId="28" fillId="2" borderId="28" xfId="0" applyFont="1" applyFill="1" applyBorder="1" applyAlignment="1" applyProtection="1">
      <alignment horizontal="left" wrapText="1"/>
    </xf>
    <xf numFmtId="0" fontId="28" fillId="2" borderId="29" xfId="0" applyFont="1" applyFill="1" applyBorder="1" applyAlignment="1" applyProtection="1">
      <alignment horizontal="left" wrapText="1"/>
    </xf>
    <xf numFmtId="0" fontId="28" fillId="2" borderId="0" xfId="1" applyFont="1" applyFill="1" applyBorder="1" applyAlignment="1" applyProtection="1">
      <alignment horizontal="left" vertical="center" wrapText="1"/>
    </xf>
    <xf numFmtId="0" fontId="28" fillId="2" borderId="28" xfId="1" applyFont="1" applyFill="1" applyBorder="1" applyAlignment="1" applyProtection="1">
      <alignment horizontal="left" vertical="center" wrapText="1"/>
    </xf>
    <xf numFmtId="0" fontId="30" fillId="2" borderId="29" xfId="0" applyFont="1" applyFill="1" applyBorder="1" applyAlignment="1" applyProtection="1">
      <alignment horizontal="left" vertical="center" wrapText="1"/>
    </xf>
    <xf numFmtId="0" fontId="28" fillId="2" borderId="30" xfId="1" applyFont="1" applyFill="1" applyBorder="1" applyAlignment="1" applyProtection="1">
      <alignment horizontal="left" vertical="center"/>
    </xf>
    <xf numFmtId="0" fontId="28" fillId="2" borderId="31" xfId="1" quotePrefix="1" applyFont="1" applyFill="1" applyBorder="1" applyAlignment="1" applyProtection="1">
      <alignment horizontal="left" vertical="center"/>
    </xf>
    <xf numFmtId="166" fontId="14" fillId="0" borderId="3" xfId="1" applyNumberFormat="1" applyFont="1" applyFill="1" applyBorder="1" applyAlignment="1" applyProtection="1">
      <alignment horizontal="right" vertical="center"/>
    </xf>
    <xf numFmtId="165" fontId="21" fillId="0" borderId="4" xfId="1" quotePrefix="1" applyNumberFormat="1" applyFont="1" applyFill="1" applyBorder="1" applyAlignment="1" applyProtection="1">
      <alignment horizontal="right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3" fontId="10" fillId="0" borderId="1" xfId="0" applyNumberFormat="1" applyFont="1" applyBorder="1" applyAlignment="1" applyProtection="1">
      <alignment vertical="center"/>
    </xf>
    <xf numFmtId="0" fontId="9" fillId="0" borderId="0" xfId="0" applyFont="1"/>
    <xf numFmtId="0" fontId="22" fillId="0" borderId="0" xfId="0" applyFont="1"/>
  </cellXfs>
  <cellStyles count="3">
    <cellStyle name="Normal" xfId="0" builtinId="0"/>
    <cellStyle name="Normal_EBK_PROJECT_2001-last" xfId="1"/>
    <cellStyle name="Normal_MAKET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</xdr:row>
          <xdr:rowOff>142875</xdr:rowOff>
        </xdr:from>
        <xdr:to>
          <xdr:col>5</xdr:col>
          <xdr:colOff>771525</xdr:colOff>
          <xdr:row>4</xdr:row>
          <xdr:rowOff>66675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bg-BG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Подготовка за ПЕЧАТ (само ненулеви редове)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B3_KSF_31.12.12_MR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"/>
      <sheetName val="Otchet"/>
      <sheetName val="Задължения и ангажименти"/>
      <sheetName val="INF"/>
    </sheetNames>
    <definedNames>
      <definedName name="PrintPub"/>
    </definedNames>
    <sheetDataSet>
      <sheetData sheetId="0">
        <row r="1">
          <cell r="E1" t="str">
            <v>e</v>
          </cell>
          <cell r="F1" t="str">
            <v>f</v>
          </cell>
        </row>
        <row r="5">
          <cell r="E5" t="str">
            <v xml:space="preserve"> </v>
          </cell>
          <cell r="F5" t="str">
            <v xml:space="preserve"> </v>
          </cell>
        </row>
        <row r="6">
          <cell r="F6" t="str">
            <v xml:space="preserve"> </v>
          </cell>
        </row>
        <row r="8">
          <cell r="E8" t="str">
            <v xml:space="preserve">за периода от </v>
          </cell>
          <cell r="F8" t="str">
            <v>до</v>
          </cell>
        </row>
        <row r="9">
          <cell r="B9" t="str">
            <v>МИНИСТЕРСТВО НА РЕГИОНАЛНОТО РАЗВИТИЕ И БЛАГОУСТРОЙСТВОТО</v>
          </cell>
          <cell r="E9">
            <v>40909</v>
          </cell>
          <cell r="F9">
            <v>41274</v>
          </cell>
        </row>
        <row r="12">
          <cell r="B12" t="str">
            <v>МИНИСТЕРСТВО НА РЕГИОНАЛНОТО РАЗВИТИЕ И БЛАГОУСТРОЙСТВОТО</v>
          </cell>
          <cell r="E12" t="str">
            <v>код :</v>
          </cell>
          <cell r="F12" t="str">
            <v>2100</v>
          </cell>
        </row>
        <row r="13">
          <cell r="E13" t="str">
            <v>(по ЕБК)</v>
          </cell>
          <cell r="F13" t="str">
            <v xml:space="preserve"> </v>
          </cell>
        </row>
        <row r="17">
          <cell r="E17" t="str">
            <v>98</v>
          </cell>
        </row>
        <row r="18">
          <cell r="F18" t="str">
            <v>(в лева)</v>
          </cell>
        </row>
        <row r="19">
          <cell r="E19" t="str">
            <v>Уточнен план</v>
          </cell>
          <cell r="F19" t="str">
            <v>Отчет</v>
          </cell>
        </row>
        <row r="20">
          <cell r="E20">
            <v>2012</v>
          </cell>
          <cell r="F20">
            <v>2012</v>
          </cell>
        </row>
        <row r="22">
          <cell r="F22">
            <v>0</v>
          </cell>
        </row>
        <row r="27">
          <cell r="F27">
            <v>0</v>
          </cell>
        </row>
        <row r="32">
          <cell r="F32">
            <v>0</v>
          </cell>
        </row>
        <row r="41">
          <cell r="F41">
            <v>0</v>
          </cell>
        </row>
        <row r="46">
          <cell r="F46">
            <v>0</v>
          </cell>
        </row>
        <row r="52">
          <cell r="F52">
            <v>0</v>
          </cell>
        </row>
        <row r="58">
          <cell r="F58">
            <v>0</v>
          </cell>
        </row>
        <row r="61">
          <cell r="F61">
            <v>0</v>
          </cell>
        </row>
        <row r="65">
          <cell r="F65">
            <v>0</v>
          </cell>
        </row>
        <row r="77">
          <cell r="F77">
            <v>0</v>
          </cell>
        </row>
        <row r="92">
          <cell r="F92">
            <v>0</v>
          </cell>
        </row>
        <row r="96">
          <cell r="F96">
            <v>0</v>
          </cell>
        </row>
        <row r="110">
          <cell r="F110">
            <v>1093229</v>
          </cell>
        </row>
        <row r="112">
          <cell r="F112">
            <v>1093229</v>
          </cell>
        </row>
        <row r="114">
          <cell r="F114">
            <v>0</v>
          </cell>
        </row>
        <row r="120">
          <cell r="F120">
            <v>0</v>
          </cell>
        </row>
        <row r="125">
          <cell r="F125">
            <v>0</v>
          </cell>
        </row>
        <row r="139">
          <cell r="F139">
            <v>0</v>
          </cell>
        </row>
        <row r="142">
          <cell r="F142">
            <v>0</v>
          </cell>
        </row>
        <row r="151">
          <cell r="E151">
            <v>0</v>
          </cell>
          <cell r="F151">
            <v>1093229</v>
          </cell>
        </row>
        <row r="154">
          <cell r="E154" t="str">
            <v>ФОРМУЛЯР   ИБСФ - 3 - КСФ</v>
          </cell>
        </row>
        <row r="157">
          <cell r="E157" t="str">
            <v xml:space="preserve">за периода от </v>
          </cell>
          <cell r="F157" t="str">
            <v>до</v>
          </cell>
        </row>
        <row r="158">
          <cell r="E158">
            <v>40909</v>
          </cell>
          <cell r="F158">
            <v>41274</v>
          </cell>
        </row>
        <row r="159">
          <cell r="F159">
            <v>0</v>
          </cell>
        </row>
        <row r="161">
          <cell r="E161" t="str">
            <v>код :</v>
          </cell>
          <cell r="F161" t="str">
            <v>2100</v>
          </cell>
        </row>
        <row r="162">
          <cell r="E162" t="str">
            <v>(по ЕБК)</v>
          </cell>
        </row>
        <row r="163">
          <cell r="E163" t="str">
            <v>98</v>
          </cell>
        </row>
        <row r="164">
          <cell r="F164" t="str">
            <v>(в лева)</v>
          </cell>
        </row>
        <row r="165">
          <cell r="E165" t="str">
            <v>Уточнен план</v>
          </cell>
          <cell r="F165" t="str">
            <v>Отчет</v>
          </cell>
        </row>
        <row r="166">
          <cell r="E166">
            <v>2012</v>
          </cell>
          <cell r="F166">
            <v>2012</v>
          </cell>
        </row>
        <row r="167">
          <cell r="E167" t="str">
            <v>(1)</v>
          </cell>
          <cell r="F167" t="str">
            <v>(2)</v>
          </cell>
        </row>
        <row r="171">
          <cell r="E171">
            <v>0</v>
          </cell>
          <cell r="F171">
            <v>2915941</v>
          </cell>
        </row>
        <row r="172">
          <cell r="E172">
            <v>0</v>
          </cell>
          <cell r="F172">
            <v>779994</v>
          </cell>
        </row>
        <row r="173">
          <cell r="E173">
            <v>0</v>
          </cell>
          <cell r="F173">
            <v>2135947</v>
          </cell>
        </row>
        <row r="174">
          <cell r="E174">
            <v>0</v>
          </cell>
          <cell r="F174">
            <v>0</v>
          </cell>
        </row>
        <row r="175">
          <cell r="E175">
            <v>0</v>
          </cell>
          <cell r="F175">
            <v>0</v>
          </cell>
        </row>
        <row r="176">
          <cell r="E176">
            <v>0</v>
          </cell>
          <cell r="F176">
            <v>0</v>
          </cell>
        </row>
        <row r="177">
          <cell r="E177">
            <v>0</v>
          </cell>
          <cell r="F177">
            <v>937486</v>
          </cell>
        </row>
        <row r="178">
          <cell r="E178">
            <v>0</v>
          </cell>
          <cell r="F178">
            <v>0</v>
          </cell>
        </row>
        <row r="179">
          <cell r="E179">
            <v>0</v>
          </cell>
          <cell r="F179">
            <v>936466</v>
          </cell>
        </row>
        <row r="180">
          <cell r="E180">
            <v>0</v>
          </cell>
          <cell r="F180">
            <v>0</v>
          </cell>
        </row>
        <row r="181">
          <cell r="E181">
            <v>0</v>
          </cell>
          <cell r="F181">
            <v>1020</v>
          </cell>
        </row>
        <row r="182">
          <cell r="E182">
            <v>0</v>
          </cell>
          <cell r="F182">
            <v>0</v>
          </cell>
        </row>
        <row r="183">
          <cell r="E183">
            <v>0</v>
          </cell>
          <cell r="F183">
            <v>940965</v>
          </cell>
        </row>
        <row r="184">
          <cell r="E184">
            <v>0</v>
          </cell>
          <cell r="F184">
            <v>560388</v>
          </cell>
        </row>
        <row r="185">
          <cell r="E185">
            <v>0</v>
          </cell>
          <cell r="F185">
            <v>0</v>
          </cell>
        </row>
        <row r="186">
          <cell r="E186">
            <v>0</v>
          </cell>
          <cell r="F186">
            <v>251944</v>
          </cell>
        </row>
        <row r="187">
          <cell r="E187">
            <v>0</v>
          </cell>
          <cell r="F187">
            <v>128633</v>
          </cell>
        </row>
        <row r="188">
          <cell r="E188">
            <v>0</v>
          </cell>
          <cell r="F188">
            <v>0</v>
          </cell>
        </row>
        <row r="189">
          <cell r="E189">
            <v>0</v>
          </cell>
          <cell r="F189">
            <v>0</v>
          </cell>
        </row>
        <row r="190">
          <cell r="E190">
            <v>0</v>
          </cell>
          <cell r="F190">
            <v>8840901</v>
          </cell>
        </row>
        <row r="191">
          <cell r="E191">
            <v>0</v>
          </cell>
          <cell r="F191">
            <v>0</v>
          </cell>
        </row>
        <row r="192">
          <cell r="E192">
            <v>0</v>
          </cell>
          <cell r="F192">
            <v>0</v>
          </cell>
        </row>
        <row r="193">
          <cell r="E193">
            <v>0</v>
          </cell>
          <cell r="F193">
            <v>0</v>
          </cell>
        </row>
        <row r="194">
          <cell r="E194">
            <v>0</v>
          </cell>
          <cell r="F194">
            <v>0</v>
          </cell>
        </row>
        <row r="195">
          <cell r="E195">
            <v>0</v>
          </cell>
          <cell r="F195">
            <v>186851</v>
          </cell>
        </row>
        <row r="196">
          <cell r="E196">
            <v>0</v>
          </cell>
          <cell r="F196">
            <v>0</v>
          </cell>
        </row>
        <row r="197">
          <cell r="E197">
            <v>0</v>
          </cell>
          <cell r="F197">
            <v>8060429</v>
          </cell>
        </row>
        <row r="198">
          <cell r="E198">
            <v>0</v>
          </cell>
          <cell r="F198">
            <v>0</v>
          </cell>
        </row>
        <row r="199">
          <cell r="E199">
            <v>0</v>
          </cell>
          <cell r="F199">
            <v>219260</v>
          </cell>
        </row>
        <row r="200">
          <cell r="E200">
            <v>0</v>
          </cell>
          <cell r="F200">
            <v>133754</v>
          </cell>
        </row>
        <row r="201">
          <cell r="E201">
            <v>0</v>
          </cell>
          <cell r="F201">
            <v>240396</v>
          </cell>
        </row>
        <row r="202">
          <cell r="E202">
            <v>0</v>
          </cell>
          <cell r="F202">
            <v>0</v>
          </cell>
        </row>
        <row r="203">
          <cell r="E203">
            <v>0</v>
          </cell>
          <cell r="F203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211</v>
          </cell>
        </row>
        <row r="206">
          <cell r="E206">
            <v>0</v>
          </cell>
          <cell r="F206">
            <v>0</v>
          </cell>
        </row>
        <row r="207">
          <cell r="E207">
            <v>0</v>
          </cell>
          <cell r="F207">
            <v>0</v>
          </cell>
        </row>
        <row r="208">
          <cell r="E208">
            <v>0</v>
          </cell>
          <cell r="F208">
            <v>0</v>
          </cell>
        </row>
        <row r="209">
          <cell r="E209">
            <v>0</v>
          </cell>
          <cell r="F209">
            <v>0</v>
          </cell>
        </row>
        <row r="210">
          <cell r="E210">
            <v>0</v>
          </cell>
          <cell r="F210">
            <v>0</v>
          </cell>
        </row>
        <row r="211">
          <cell r="E211">
            <v>0</v>
          </cell>
          <cell r="F211">
            <v>0</v>
          </cell>
        </row>
        <row r="212">
          <cell r="E212">
            <v>0</v>
          </cell>
          <cell r="F212">
            <v>0</v>
          </cell>
        </row>
        <row r="213">
          <cell r="E213">
            <v>0</v>
          </cell>
          <cell r="F213">
            <v>0</v>
          </cell>
        </row>
        <row r="214">
          <cell r="E214">
            <v>0</v>
          </cell>
          <cell r="F214">
            <v>0</v>
          </cell>
        </row>
        <row r="215">
          <cell r="E215">
            <v>0</v>
          </cell>
          <cell r="F215">
            <v>0</v>
          </cell>
        </row>
        <row r="216">
          <cell r="E216">
            <v>0</v>
          </cell>
          <cell r="F216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0">
          <cell r="E220">
            <v>0</v>
          </cell>
          <cell r="F220">
            <v>0</v>
          </cell>
        </row>
        <row r="221">
          <cell r="E221">
            <v>0</v>
          </cell>
          <cell r="F221">
            <v>0</v>
          </cell>
        </row>
        <row r="222">
          <cell r="E222">
            <v>0</v>
          </cell>
          <cell r="F222">
            <v>0</v>
          </cell>
        </row>
        <row r="223">
          <cell r="E223">
            <v>0</v>
          </cell>
          <cell r="F223">
            <v>0</v>
          </cell>
        </row>
        <row r="224">
          <cell r="E224">
            <v>0</v>
          </cell>
          <cell r="F224">
            <v>0</v>
          </cell>
        </row>
        <row r="225">
          <cell r="E225">
            <v>0</v>
          </cell>
          <cell r="F225">
            <v>0</v>
          </cell>
        </row>
        <row r="226">
          <cell r="E226">
            <v>0</v>
          </cell>
          <cell r="F226">
            <v>0</v>
          </cell>
        </row>
        <row r="227">
          <cell r="E227">
            <v>0</v>
          </cell>
          <cell r="F227">
            <v>0</v>
          </cell>
        </row>
        <row r="228">
          <cell r="E228">
            <v>0</v>
          </cell>
          <cell r="F228">
            <v>0</v>
          </cell>
        </row>
        <row r="229">
          <cell r="E229">
            <v>0</v>
          </cell>
          <cell r="F229">
            <v>0</v>
          </cell>
        </row>
        <row r="230">
          <cell r="E230">
            <v>0</v>
          </cell>
          <cell r="F230">
            <v>0</v>
          </cell>
        </row>
        <row r="231">
          <cell r="E231">
            <v>0</v>
          </cell>
          <cell r="F231">
            <v>0</v>
          </cell>
        </row>
        <row r="232">
          <cell r="E232">
            <v>0</v>
          </cell>
          <cell r="F232">
            <v>0</v>
          </cell>
        </row>
        <row r="233">
          <cell r="E233">
            <v>0</v>
          </cell>
          <cell r="F233">
            <v>0</v>
          </cell>
        </row>
        <row r="234">
          <cell r="E234">
            <v>0</v>
          </cell>
          <cell r="F234">
            <v>0</v>
          </cell>
        </row>
        <row r="235">
          <cell r="E235">
            <v>0</v>
          </cell>
          <cell r="F235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0">
          <cell r="E240">
            <v>0</v>
          </cell>
          <cell r="F240">
            <v>0</v>
          </cell>
        </row>
        <row r="241">
          <cell r="E241">
            <v>0</v>
          </cell>
          <cell r="F241">
            <v>0</v>
          </cell>
        </row>
        <row r="242">
          <cell r="E242">
            <v>0</v>
          </cell>
          <cell r="F242">
            <v>0</v>
          </cell>
        </row>
        <row r="243">
          <cell r="E243">
            <v>0</v>
          </cell>
          <cell r="F243">
            <v>0</v>
          </cell>
        </row>
        <row r="244">
          <cell r="E244">
            <v>0</v>
          </cell>
          <cell r="F244">
            <v>0</v>
          </cell>
        </row>
        <row r="245">
          <cell r="E245">
            <v>0</v>
          </cell>
          <cell r="F245">
            <v>0</v>
          </cell>
        </row>
        <row r="246">
          <cell r="E246">
            <v>0</v>
          </cell>
          <cell r="F246">
            <v>0</v>
          </cell>
        </row>
        <row r="247">
          <cell r="E247">
            <v>0</v>
          </cell>
          <cell r="F247">
            <v>0</v>
          </cell>
        </row>
        <row r="248">
          <cell r="E248">
            <v>0</v>
          </cell>
          <cell r="F248">
            <v>0</v>
          </cell>
        </row>
        <row r="249">
          <cell r="E249">
            <v>0</v>
          </cell>
          <cell r="F249">
            <v>0</v>
          </cell>
        </row>
        <row r="250">
          <cell r="E250">
            <v>0</v>
          </cell>
          <cell r="F250">
            <v>0</v>
          </cell>
        </row>
        <row r="251">
          <cell r="E251">
            <v>0</v>
          </cell>
          <cell r="F251">
            <v>0</v>
          </cell>
        </row>
        <row r="252">
          <cell r="E252">
            <v>0</v>
          </cell>
          <cell r="F252">
            <v>0</v>
          </cell>
        </row>
        <row r="253">
          <cell r="E253">
            <v>0</v>
          </cell>
          <cell r="F253">
            <v>0</v>
          </cell>
        </row>
        <row r="254">
          <cell r="E254">
            <v>0</v>
          </cell>
          <cell r="F254">
            <v>0</v>
          </cell>
        </row>
        <row r="255">
          <cell r="E255">
            <v>0</v>
          </cell>
          <cell r="F255">
            <v>0</v>
          </cell>
        </row>
        <row r="256">
          <cell r="E256">
            <v>0</v>
          </cell>
          <cell r="F256">
            <v>0</v>
          </cell>
        </row>
        <row r="257">
          <cell r="E257">
            <v>0</v>
          </cell>
          <cell r="F257">
            <v>0</v>
          </cell>
        </row>
        <row r="258">
          <cell r="E258">
            <v>0</v>
          </cell>
          <cell r="F258">
            <v>125557153</v>
          </cell>
        </row>
        <row r="259">
          <cell r="E259">
            <v>0</v>
          </cell>
          <cell r="F259">
            <v>349486765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2">
          <cell r="E262">
            <v>0</v>
          </cell>
          <cell r="F262">
            <v>0</v>
          </cell>
        </row>
        <row r="263">
          <cell r="E263">
            <v>0</v>
          </cell>
          <cell r="F263">
            <v>0</v>
          </cell>
        </row>
        <row r="264">
          <cell r="E264">
            <v>0</v>
          </cell>
          <cell r="F264">
            <v>0</v>
          </cell>
        </row>
        <row r="265">
          <cell r="E265">
            <v>0</v>
          </cell>
          <cell r="F265">
            <v>349486765</v>
          </cell>
        </row>
        <row r="266">
          <cell r="E266">
            <v>0</v>
          </cell>
          <cell r="F266">
            <v>0</v>
          </cell>
        </row>
        <row r="267">
          <cell r="E267">
            <v>0</v>
          </cell>
          <cell r="F267">
            <v>0</v>
          </cell>
        </row>
        <row r="268">
          <cell r="E268">
            <v>0</v>
          </cell>
          <cell r="F268">
            <v>0</v>
          </cell>
        </row>
        <row r="269">
          <cell r="E269">
            <v>0</v>
          </cell>
          <cell r="F269">
            <v>0</v>
          </cell>
        </row>
        <row r="270">
          <cell r="E270">
            <v>0</v>
          </cell>
          <cell r="F270">
            <v>0</v>
          </cell>
        </row>
        <row r="271">
          <cell r="E271">
            <v>0</v>
          </cell>
          <cell r="F271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5">
          <cell r="E275">
            <v>0</v>
          </cell>
          <cell r="F275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0">
          <cell r="E280">
            <v>0</v>
          </cell>
          <cell r="F280">
            <v>0</v>
          </cell>
        </row>
        <row r="281">
          <cell r="E281">
            <v>0</v>
          </cell>
          <cell r="F281">
            <v>0</v>
          </cell>
        </row>
        <row r="285">
          <cell r="E285">
            <v>0</v>
          </cell>
          <cell r="F285">
            <v>488679211</v>
          </cell>
        </row>
        <row r="287">
          <cell r="E287" t="str">
            <v>ФОРМУЛЯР   ИБСФ - 3 - КСФ</v>
          </cell>
        </row>
        <row r="290">
          <cell r="E290" t="str">
            <v xml:space="preserve">за периода от </v>
          </cell>
          <cell r="F290" t="str">
            <v>до</v>
          </cell>
        </row>
        <row r="291">
          <cell r="E291">
            <v>40909</v>
          </cell>
          <cell r="F291">
            <v>41274</v>
          </cell>
        </row>
        <row r="292">
          <cell r="F292">
            <v>0</v>
          </cell>
        </row>
        <row r="294">
          <cell r="E294" t="str">
            <v>код :</v>
          </cell>
          <cell r="F294" t="str">
            <v>2100</v>
          </cell>
        </row>
        <row r="295">
          <cell r="E295" t="str">
            <v>(по ЕБК)</v>
          </cell>
        </row>
        <row r="296">
          <cell r="E296" t="str">
            <v>98</v>
          </cell>
        </row>
        <row r="297">
          <cell r="F297" t="str">
            <v>(в лева)</v>
          </cell>
        </row>
        <row r="298">
          <cell r="E298" t="str">
            <v xml:space="preserve">    П л а н</v>
          </cell>
          <cell r="F298" t="str">
            <v xml:space="preserve">    О т ч е т 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301">
          <cell r="E301">
            <v>0</v>
          </cell>
          <cell r="F301">
            <v>0</v>
          </cell>
        </row>
        <row r="302">
          <cell r="E302">
            <v>0</v>
          </cell>
          <cell r="F302">
            <v>0</v>
          </cell>
        </row>
        <row r="303">
          <cell r="E303">
            <v>0</v>
          </cell>
          <cell r="F303">
            <v>0</v>
          </cell>
        </row>
        <row r="304">
          <cell r="E304">
            <v>0</v>
          </cell>
          <cell r="F304">
            <v>0</v>
          </cell>
        </row>
        <row r="305">
          <cell r="E305">
            <v>0</v>
          </cell>
          <cell r="F305">
            <v>0</v>
          </cell>
        </row>
        <row r="306">
          <cell r="E306">
            <v>0</v>
          </cell>
          <cell r="F306">
            <v>0</v>
          </cell>
        </row>
        <row r="307">
          <cell r="E307">
            <v>0</v>
          </cell>
          <cell r="F307">
            <v>0</v>
          </cell>
        </row>
        <row r="308">
          <cell r="E308">
            <v>0</v>
          </cell>
          <cell r="F308">
            <v>0</v>
          </cell>
        </row>
        <row r="309">
          <cell r="E309">
            <v>0</v>
          </cell>
          <cell r="F309">
            <v>0</v>
          </cell>
        </row>
        <row r="310">
          <cell r="E310">
            <v>0</v>
          </cell>
          <cell r="F310">
            <v>0</v>
          </cell>
        </row>
        <row r="311">
          <cell r="E311">
            <v>0</v>
          </cell>
          <cell r="F311">
            <v>0</v>
          </cell>
        </row>
        <row r="312">
          <cell r="E312">
            <v>0</v>
          </cell>
          <cell r="F312">
            <v>0</v>
          </cell>
        </row>
        <row r="313">
          <cell r="E313">
            <v>0</v>
          </cell>
          <cell r="F313">
            <v>0</v>
          </cell>
        </row>
        <row r="314">
          <cell r="E314">
            <v>0</v>
          </cell>
          <cell r="F314">
            <v>0</v>
          </cell>
        </row>
        <row r="315">
          <cell r="E315">
            <v>0</v>
          </cell>
          <cell r="F315">
            <v>0</v>
          </cell>
        </row>
        <row r="316">
          <cell r="E316">
            <v>0</v>
          </cell>
          <cell r="F316">
            <v>0</v>
          </cell>
        </row>
        <row r="317">
          <cell r="E317">
            <v>0</v>
          </cell>
          <cell r="F317">
            <v>0</v>
          </cell>
        </row>
        <row r="318">
          <cell r="E318">
            <v>0</v>
          </cell>
          <cell r="F318">
            <v>0</v>
          </cell>
        </row>
        <row r="319">
          <cell r="E319">
            <v>0</v>
          </cell>
          <cell r="F319">
            <v>0</v>
          </cell>
        </row>
        <row r="320">
          <cell r="E320">
            <v>0</v>
          </cell>
          <cell r="F320">
            <v>0</v>
          </cell>
        </row>
        <row r="323">
          <cell r="E323" t="str">
            <v>ФОРМУЛЯР   ИБСФ - 3 - КСФ</v>
          </cell>
        </row>
        <row r="326">
          <cell r="E326" t="str">
            <v xml:space="preserve">за периода от </v>
          </cell>
          <cell r="F326" t="str">
            <v>до</v>
          </cell>
        </row>
        <row r="327">
          <cell r="E327">
            <v>40909</v>
          </cell>
          <cell r="F327">
            <v>41274</v>
          </cell>
        </row>
        <row r="328">
          <cell r="F328">
            <v>0</v>
          </cell>
        </row>
        <row r="330">
          <cell r="E330" t="str">
            <v>код :</v>
          </cell>
          <cell r="F330" t="str">
            <v>2100</v>
          </cell>
        </row>
        <row r="331">
          <cell r="E331" t="str">
            <v>(по ЕБК)</v>
          </cell>
        </row>
        <row r="332">
          <cell r="E332" t="str">
            <v>98</v>
          </cell>
        </row>
        <row r="333">
          <cell r="F333" t="str">
            <v>(в лева)</v>
          </cell>
        </row>
        <row r="335">
          <cell r="E335" t="str">
            <v>Уточнен</v>
          </cell>
          <cell r="F335" t="str">
            <v>Отчет</v>
          </cell>
        </row>
        <row r="336">
          <cell r="E336" t="str">
            <v>план</v>
          </cell>
        </row>
        <row r="337">
          <cell r="E337">
            <v>2012</v>
          </cell>
          <cell r="F337">
            <v>2012</v>
          </cell>
        </row>
        <row r="341">
          <cell r="F341">
            <v>0</v>
          </cell>
        </row>
        <row r="355">
          <cell r="F355">
            <v>0</v>
          </cell>
        </row>
        <row r="365">
          <cell r="F365">
            <v>0</v>
          </cell>
        </row>
        <row r="370">
          <cell r="E370">
            <v>0</v>
          </cell>
          <cell r="F370">
            <v>0</v>
          </cell>
        </row>
        <row r="373">
          <cell r="F373">
            <v>0</v>
          </cell>
        </row>
        <row r="376">
          <cell r="F376">
            <v>0</v>
          </cell>
        </row>
        <row r="381">
          <cell r="F381">
            <v>-9312607</v>
          </cell>
        </row>
        <row r="382">
          <cell r="F382">
            <v>9446888</v>
          </cell>
        </row>
        <row r="383">
          <cell r="F383">
            <v>-18759495</v>
          </cell>
        </row>
        <row r="384">
          <cell r="F384">
            <v>502940357</v>
          </cell>
        </row>
        <row r="385">
          <cell r="F385">
            <v>504033586</v>
          </cell>
        </row>
        <row r="386">
          <cell r="F386">
            <v>-1093229</v>
          </cell>
        </row>
        <row r="387">
          <cell r="F387">
            <v>0</v>
          </cell>
        </row>
        <row r="391">
          <cell r="F391">
            <v>0</v>
          </cell>
        </row>
        <row r="395">
          <cell r="F395">
            <v>0</v>
          </cell>
        </row>
        <row r="396">
          <cell r="F396">
            <v>661385</v>
          </cell>
        </row>
        <row r="397">
          <cell r="F397">
            <v>297244</v>
          </cell>
        </row>
        <row r="398">
          <cell r="F398">
            <v>153803</v>
          </cell>
        </row>
        <row r="399">
          <cell r="F399">
            <v>-1112432</v>
          </cell>
        </row>
        <row r="401">
          <cell r="E401">
            <v>0</v>
          </cell>
          <cell r="F401">
            <v>493627750</v>
          </cell>
        </row>
        <row r="407">
          <cell r="F407">
            <v>-9446888</v>
          </cell>
        </row>
        <row r="409">
          <cell r="E409">
            <v>0</v>
          </cell>
          <cell r="F409">
            <v>-9446888</v>
          </cell>
        </row>
        <row r="411">
          <cell r="E411" t="str">
            <v>ФОРМУЛЯР   ИБСФ - 3 - КСФ</v>
          </cell>
        </row>
        <row r="414">
          <cell r="E414" t="str">
            <v xml:space="preserve">за периода от </v>
          </cell>
          <cell r="F414" t="str">
            <v>до</v>
          </cell>
        </row>
        <row r="415">
          <cell r="E415">
            <v>40909</v>
          </cell>
          <cell r="F415">
            <v>41274</v>
          </cell>
        </row>
        <row r="416">
          <cell r="F416">
            <v>0</v>
          </cell>
        </row>
        <row r="418">
          <cell r="E418" t="str">
            <v>код :</v>
          </cell>
          <cell r="F418" t="str">
            <v>2100</v>
          </cell>
        </row>
        <row r="419">
          <cell r="E419" t="str">
            <v>(по ЕБК)</v>
          </cell>
        </row>
        <row r="420">
          <cell r="E420" t="str">
            <v>98</v>
          </cell>
        </row>
        <row r="421">
          <cell r="F421" t="str">
            <v>(в лева)</v>
          </cell>
        </row>
        <row r="422">
          <cell r="E422" t="str">
            <v xml:space="preserve">Уточнен план </v>
          </cell>
          <cell r="F422" t="str">
            <v>Отчет</v>
          </cell>
        </row>
        <row r="423">
          <cell r="E423">
            <v>2012</v>
          </cell>
          <cell r="F423">
            <v>2012</v>
          </cell>
        </row>
        <row r="425">
          <cell r="E425">
            <v>0</v>
          </cell>
          <cell r="F425">
            <v>-3405120</v>
          </cell>
        </row>
        <row r="427">
          <cell r="E427" t="str">
            <v>ФОРМУЛЯР   ИБСФ - 3 - КСФ</v>
          </cell>
        </row>
        <row r="430">
          <cell r="E430" t="str">
            <v xml:space="preserve">за периода от </v>
          </cell>
          <cell r="F430" t="str">
            <v>до</v>
          </cell>
        </row>
        <row r="431">
          <cell r="E431">
            <v>40909</v>
          </cell>
          <cell r="F431">
            <v>41274</v>
          </cell>
        </row>
        <row r="432">
          <cell r="F432">
            <v>0</v>
          </cell>
        </row>
        <row r="434">
          <cell r="E434" t="str">
            <v>код :</v>
          </cell>
          <cell r="F434" t="str">
            <v>2100</v>
          </cell>
        </row>
        <row r="435">
          <cell r="E435" t="str">
            <v>(по ЕБК)</v>
          </cell>
        </row>
        <row r="436">
          <cell r="E436" t="str">
            <v>98</v>
          </cell>
        </row>
        <row r="437">
          <cell r="F437" t="str">
            <v>(в лева)</v>
          </cell>
        </row>
        <row r="439">
          <cell r="E439" t="str">
            <v>Уточнен план</v>
          </cell>
          <cell r="F439" t="str">
            <v>Отчет</v>
          </cell>
        </row>
        <row r="440">
          <cell r="E440">
            <v>2012</v>
          </cell>
          <cell r="F440">
            <v>2012</v>
          </cell>
        </row>
        <row r="443">
          <cell r="F443">
            <v>0</v>
          </cell>
        </row>
        <row r="447">
          <cell r="F447">
            <v>0</v>
          </cell>
        </row>
        <row r="450">
          <cell r="F450">
            <v>0</v>
          </cell>
        </row>
        <row r="453">
          <cell r="F453">
            <v>0</v>
          </cell>
        </row>
        <row r="460">
          <cell r="F460">
            <v>0</v>
          </cell>
        </row>
        <row r="463">
          <cell r="F463">
            <v>0</v>
          </cell>
        </row>
        <row r="479">
          <cell r="F479">
            <v>0</v>
          </cell>
        </row>
        <row r="485">
          <cell r="F485">
            <v>0</v>
          </cell>
        </row>
        <row r="494">
          <cell r="F494">
            <v>0</v>
          </cell>
        </row>
        <row r="497">
          <cell r="F497">
            <v>0</v>
          </cell>
        </row>
        <row r="501">
          <cell r="F501">
            <v>0</v>
          </cell>
        </row>
        <row r="506">
          <cell r="F506">
            <v>3187717</v>
          </cell>
        </row>
        <row r="509">
          <cell r="F509">
            <v>3187717</v>
          </cell>
        </row>
        <row r="510">
          <cell r="F510">
            <v>217403</v>
          </cell>
        </row>
        <row r="513">
          <cell r="F513">
            <v>217403</v>
          </cell>
        </row>
        <row r="515">
          <cell r="F515">
            <v>0</v>
          </cell>
        </row>
        <row r="520">
          <cell r="F520">
            <v>0</v>
          </cell>
        </row>
        <row r="523">
          <cell r="F523">
            <v>0</v>
          </cell>
        </row>
        <row r="538">
          <cell r="F538">
            <v>0</v>
          </cell>
        </row>
        <row r="558">
          <cell r="F558">
            <v>0</v>
          </cell>
        </row>
        <row r="563">
          <cell r="F563">
            <v>0</v>
          </cell>
        </row>
        <row r="570">
          <cell r="E570">
            <v>0</v>
          </cell>
          <cell r="F570">
            <v>3405120</v>
          </cell>
        </row>
        <row r="581">
          <cell r="E581" t="str">
            <v>ФОРМУЛЯР   ИБСФ - 3 - КСФ</v>
          </cell>
        </row>
        <row r="584">
          <cell r="E584" t="str">
            <v xml:space="preserve">за периода от </v>
          </cell>
          <cell r="F584" t="str">
            <v>до</v>
          </cell>
        </row>
        <row r="585">
          <cell r="E585">
            <v>40909</v>
          </cell>
          <cell r="F585">
            <v>41274</v>
          </cell>
        </row>
        <row r="586">
          <cell r="E586" t="str">
            <v>код ТРБК</v>
          </cell>
          <cell r="F586">
            <v>0</v>
          </cell>
        </row>
        <row r="588">
          <cell r="E588" t="str">
            <v>код :</v>
          </cell>
          <cell r="F588" t="str">
            <v>2100</v>
          </cell>
        </row>
        <row r="589">
          <cell r="E589" t="str">
            <v>(по ЕБК)</v>
          </cell>
        </row>
        <row r="590">
          <cell r="E590" t="str">
            <v>98</v>
          </cell>
        </row>
        <row r="591">
          <cell r="F591" t="str">
            <v>(в лева)</v>
          </cell>
        </row>
        <row r="593">
          <cell r="E593" t="str">
            <v>Уточнен план</v>
          </cell>
          <cell r="F593" t="str">
            <v>Отчет</v>
          </cell>
        </row>
        <row r="594">
          <cell r="E594">
            <v>2012</v>
          </cell>
          <cell r="F594">
            <v>2012</v>
          </cell>
        </row>
        <row r="596">
          <cell r="E596" t="str">
            <v>(1)</v>
          </cell>
          <cell r="F596" t="str">
            <v>(2)</v>
          </cell>
        </row>
        <row r="601">
          <cell r="F601">
            <v>2539134</v>
          </cell>
        </row>
        <row r="602">
          <cell r="F602">
            <v>403187</v>
          </cell>
        </row>
        <row r="603">
          <cell r="F603">
            <v>2135947</v>
          </cell>
        </row>
        <row r="607">
          <cell r="F607">
            <v>319329</v>
          </cell>
        </row>
        <row r="609">
          <cell r="F609">
            <v>318309</v>
          </cell>
        </row>
        <row r="611">
          <cell r="F611">
            <v>1020</v>
          </cell>
        </row>
        <row r="613">
          <cell r="F613">
            <v>721508</v>
          </cell>
        </row>
        <row r="614">
          <cell r="F614">
            <v>430571</v>
          </cell>
        </row>
        <row r="616">
          <cell r="F616">
            <v>190511</v>
          </cell>
        </row>
        <row r="617">
          <cell r="F617">
            <v>100426</v>
          </cell>
        </row>
        <row r="620">
          <cell r="F620">
            <v>6022714</v>
          </cell>
        </row>
        <row r="625">
          <cell r="F625">
            <v>172811</v>
          </cell>
        </row>
        <row r="627">
          <cell r="F627">
            <v>5567350</v>
          </cell>
        </row>
        <row r="630">
          <cell r="F630">
            <v>130832</v>
          </cell>
        </row>
        <row r="631">
          <cell r="F631">
            <v>151721</v>
          </cell>
        </row>
        <row r="639">
          <cell r="F639">
            <v>0</v>
          </cell>
        </row>
        <row r="645">
          <cell r="F645">
            <v>0</v>
          </cell>
        </row>
        <row r="653">
          <cell r="F653">
            <v>0</v>
          </cell>
        </row>
        <row r="661">
          <cell r="F661">
            <v>0</v>
          </cell>
        </row>
        <row r="671">
          <cell r="F671">
            <v>0</v>
          </cell>
        </row>
        <row r="678">
          <cell r="F678">
            <v>0</v>
          </cell>
        </row>
        <row r="685">
          <cell r="F685">
            <v>0</v>
          </cell>
        </row>
        <row r="689">
          <cell r="F689">
            <v>0</v>
          </cell>
        </row>
        <row r="697">
          <cell r="F697">
            <v>0</v>
          </cell>
        </row>
        <row r="701">
          <cell r="F701">
            <v>0</v>
          </cell>
        </row>
        <row r="706">
          <cell r="F706">
            <v>0</v>
          </cell>
        </row>
        <row r="715">
          <cell r="E715">
            <v>0</v>
          </cell>
          <cell r="F715">
            <v>9602685</v>
          </cell>
          <cell r="H715" t="e">
            <v>#REF!</v>
          </cell>
        </row>
        <row r="717">
          <cell r="E717" t="str">
            <v>ФОРМУЛЯР   ИБСФ - 3 - КСФ</v>
          </cell>
        </row>
        <row r="720">
          <cell r="E720" t="str">
            <v xml:space="preserve">за периода от </v>
          </cell>
          <cell r="F720" t="str">
            <v>до</v>
          </cell>
        </row>
        <row r="721">
          <cell r="E721">
            <v>40909</v>
          </cell>
          <cell r="F721">
            <v>41274</v>
          </cell>
        </row>
        <row r="722">
          <cell r="E722" t="str">
            <v>код ТРБК</v>
          </cell>
          <cell r="F722">
            <v>0</v>
          </cell>
        </row>
        <row r="724">
          <cell r="E724" t="str">
            <v>код :</v>
          </cell>
          <cell r="F724" t="str">
            <v>2100</v>
          </cell>
        </row>
        <row r="725">
          <cell r="E725" t="str">
            <v>(по ЕБК)</v>
          </cell>
        </row>
        <row r="726">
          <cell r="E726" t="str">
            <v>98</v>
          </cell>
        </row>
        <row r="727">
          <cell r="F727" t="str">
            <v>(в лева)</v>
          </cell>
        </row>
        <row r="728">
          <cell r="E728" t="str">
            <v xml:space="preserve">    П л а н</v>
          </cell>
          <cell r="F728" t="str">
            <v xml:space="preserve">    О т ч е т </v>
          </cell>
        </row>
        <row r="776">
          <cell r="E776" t="str">
            <v>ФОРМУЛЯР   ИБСФ - 3 - КСФ</v>
          </cell>
        </row>
        <row r="779">
          <cell r="E779" t="str">
            <v xml:space="preserve">за периода от </v>
          </cell>
          <cell r="F779" t="str">
            <v>до</v>
          </cell>
        </row>
        <row r="780">
          <cell r="E780">
            <v>40909</v>
          </cell>
          <cell r="F780">
            <v>41274</v>
          </cell>
        </row>
        <row r="781">
          <cell r="E781" t="str">
            <v>код ТРБК</v>
          </cell>
          <cell r="F781">
            <v>0</v>
          </cell>
        </row>
        <row r="783">
          <cell r="E783" t="str">
            <v>код :</v>
          </cell>
          <cell r="F783" t="str">
            <v>2100</v>
          </cell>
        </row>
        <row r="784">
          <cell r="E784" t="str">
            <v>(по ЕБК)</v>
          </cell>
        </row>
        <row r="785">
          <cell r="E785" t="str">
            <v>98</v>
          </cell>
        </row>
        <row r="786">
          <cell r="F786" t="str">
            <v>(в лева)</v>
          </cell>
        </row>
        <row r="788">
          <cell r="E788" t="str">
            <v>Уточнен план</v>
          </cell>
          <cell r="F788" t="str">
            <v>Отчет</v>
          </cell>
        </row>
        <row r="789">
          <cell r="E789">
            <v>2012</v>
          </cell>
          <cell r="F789">
            <v>2012</v>
          </cell>
        </row>
        <row r="791">
          <cell r="E791" t="str">
            <v>(1)</v>
          </cell>
          <cell r="F791" t="str">
            <v>(2)</v>
          </cell>
        </row>
        <row r="796">
          <cell r="F796">
            <v>0</v>
          </cell>
        </row>
        <row r="802">
          <cell r="F802">
            <v>0</v>
          </cell>
        </row>
        <row r="808">
          <cell r="F808">
            <v>0</v>
          </cell>
        </row>
        <row r="815">
          <cell r="F815">
            <v>0</v>
          </cell>
        </row>
        <row r="822">
          <cell r="F822">
            <v>0</v>
          </cell>
        </row>
        <row r="834">
          <cell r="F834">
            <v>0</v>
          </cell>
        </row>
        <row r="840">
          <cell r="F840">
            <v>0</v>
          </cell>
        </row>
        <row r="848">
          <cell r="F848">
            <v>0</v>
          </cell>
        </row>
        <row r="856">
          <cell r="F856">
            <v>0</v>
          </cell>
        </row>
        <row r="866">
          <cell r="F866">
            <v>0</v>
          </cell>
        </row>
        <row r="873">
          <cell r="F873">
            <v>0</v>
          </cell>
        </row>
        <row r="880">
          <cell r="F880">
            <v>0</v>
          </cell>
        </row>
        <row r="884">
          <cell r="F884">
            <v>0</v>
          </cell>
        </row>
        <row r="892">
          <cell r="F892">
            <v>0</v>
          </cell>
        </row>
        <row r="896">
          <cell r="F896">
            <v>0</v>
          </cell>
        </row>
        <row r="901">
          <cell r="F901">
            <v>0</v>
          </cell>
        </row>
        <row r="910">
          <cell r="E910">
            <v>0</v>
          </cell>
          <cell r="F910">
            <v>0</v>
          </cell>
          <cell r="H910" t="e">
            <v>#REF!</v>
          </cell>
        </row>
        <row r="912">
          <cell r="E912" t="str">
            <v>ФОРМУЛЯР   ИБСФ - 3 - КСФ</v>
          </cell>
        </row>
        <row r="915">
          <cell r="E915" t="str">
            <v xml:space="preserve">за периода от </v>
          </cell>
          <cell r="F915" t="str">
            <v>до</v>
          </cell>
        </row>
        <row r="916">
          <cell r="E916">
            <v>40909</v>
          </cell>
          <cell r="F916">
            <v>41274</v>
          </cell>
        </row>
        <row r="917">
          <cell r="E917" t="str">
            <v>код ТРБК</v>
          </cell>
          <cell r="F917">
            <v>0</v>
          </cell>
        </row>
        <row r="919">
          <cell r="E919" t="str">
            <v>код :</v>
          </cell>
          <cell r="F919" t="str">
            <v>2100</v>
          </cell>
        </row>
        <row r="920">
          <cell r="E920" t="str">
            <v>(по ЕБК)</v>
          </cell>
        </row>
        <row r="921">
          <cell r="E921" t="str">
            <v>98</v>
          </cell>
        </row>
        <row r="922">
          <cell r="F922" t="str">
            <v>(в лева)</v>
          </cell>
        </row>
        <row r="923">
          <cell r="E923" t="str">
            <v xml:space="preserve">    П л а н</v>
          </cell>
          <cell r="F923" t="str">
            <v xml:space="preserve">    О т ч е т </v>
          </cell>
        </row>
        <row r="971">
          <cell r="E971" t="str">
            <v>ФОРМУЛЯР   ИБСФ - 3 - КСФ</v>
          </cell>
        </row>
        <row r="974">
          <cell r="E974" t="str">
            <v xml:space="preserve">за периода от </v>
          </cell>
          <cell r="F974" t="str">
            <v>до</v>
          </cell>
        </row>
        <row r="975">
          <cell r="E975">
            <v>40909</v>
          </cell>
          <cell r="F975">
            <v>41274</v>
          </cell>
        </row>
        <row r="976">
          <cell r="E976" t="str">
            <v>код ТРБК</v>
          </cell>
          <cell r="F976">
            <v>0</v>
          </cell>
        </row>
        <row r="978">
          <cell r="E978" t="str">
            <v>код :</v>
          </cell>
          <cell r="F978" t="str">
            <v>2100</v>
          </cell>
        </row>
        <row r="979">
          <cell r="E979" t="str">
            <v>(по ЕБК)</v>
          </cell>
        </row>
        <row r="980">
          <cell r="E980" t="str">
            <v>98</v>
          </cell>
        </row>
        <row r="981">
          <cell r="F981" t="str">
            <v>(в лева)</v>
          </cell>
        </row>
        <row r="983">
          <cell r="E983" t="str">
            <v>Уточнен план</v>
          </cell>
          <cell r="F983" t="str">
            <v>Отчет</v>
          </cell>
        </row>
        <row r="984">
          <cell r="E984">
            <v>2012</v>
          </cell>
          <cell r="F984">
            <v>2012</v>
          </cell>
        </row>
        <row r="986">
          <cell r="E986" t="str">
            <v>(1)</v>
          </cell>
          <cell r="F986" t="str">
            <v>(2)</v>
          </cell>
        </row>
        <row r="991">
          <cell r="F991">
            <v>0</v>
          </cell>
        </row>
        <row r="997">
          <cell r="F997">
            <v>12296</v>
          </cell>
        </row>
        <row r="999">
          <cell r="F999">
            <v>12296</v>
          </cell>
        </row>
        <row r="1003">
          <cell r="F1003">
            <v>1159</v>
          </cell>
        </row>
        <row r="1004">
          <cell r="F1004">
            <v>560</v>
          </cell>
        </row>
        <row r="1006">
          <cell r="F1006">
            <v>378</v>
          </cell>
        </row>
        <row r="1007">
          <cell r="F1007">
            <v>221</v>
          </cell>
        </row>
        <row r="1010">
          <cell r="F1010">
            <v>914622</v>
          </cell>
        </row>
        <row r="1015">
          <cell r="F1015">
            <v>14040</v>
          </cell>
        </row>
        <row r="1017">
          <cell r="F1017">
            <v>898080</v>
          </cell>
        </row>
        <row r="1020">
          <cell r="F1020">
            <v>2502</v>
          </cell>
        </row>
        <row r="1029">
          <cell r="F1029">
            <v>0</v>
          </cell>
        </row>
        <row r="1035">
          <cell r="F1035">
            <v>0</v>
          </cell>
        </row>
        <row r="1043">
          <cell r="F1043">
            <v>0</v>
          </cell>
        </row>
        <row r="1051">
          <cell r="F1051">
            <v>0</v>
          </cell>
        </row>
        <row r="1061">
          <cell r="F1061">
            <v>0</v>
          </cell>
        </row>
        <row r="1068">
          <cell r="F1068">
            <v>0</v>
          </cell>
        </row>
        <row r="1075">
          <cell r="F1075">
            <v>0</v>
          </cell>
        </row>
        <row r="1079">
          <cell r="F1079">
            <v>0</v>
          </cell>
        </row>
        <row r="1087">
          <cell r="F1087">
            <v>0</v>
          </cell>
        </row>
        <row r="1091">
          <cell r="F1091">
            <v>0</v>
          </cell>
        </row>
        <row r="1096">
          <cell r="F1096">
            <v>0</v>
          </cell>
        </row>
        <row r="1105">
          <cell r="E1105">
            <v>0</v>
          </cell>
          <cell r="F1105">
            <v>928077</v>
          </cell>
          <cell r="H1105" t="e">
            <v>#REF!</v>
          </cell>
        </row>
        <row r="1107">
          <cell r="E1107" t="str">
            <v>ФОРМУЛЯР   ИБСФ - 3 - КСФ</v>
          </cell>
        </row>
        <row r="1110">
          <cell r="E1110" t="str">
            <v xml:space="preserve">за периода от </v>
          </cell>
          <cell r="F1110" t="str">
            <v>до</v>
          </cell>
        </row>
        <row r="1111">
          <cell r="E1111">
            <v>40909</v>
          </cell>
          <cell r="F1111">
            <v>41274</v>
          </cell>
        </row>
        <row r="1112">
          <cell r="E1112" t="str">
            <v>код ТРБК</v>
          </cell>
          <cell r="F1112">
            <v>0</v>
          </cell>
        </row>
        <row r="1114">
          <cell r="E1114" t="str">
            <v>код :</v>
          </cell>
          <cell r="F1114" t="str">
            <v>2100</v>
          </cell>
        </row>
        <row r="1115">
          <cell r="E1115" t="str">
            <v>(по ЕБК)</v>
          </cell>
        </row>
        <row r="1116">
          <cell r="E1116" t="str">
            <v>98</v>
          </cell>
        </row>
        <row r="1117">
          <cell r="F1117" t="str">
            <v>(в лева)</v>
          </cell>
        </row>
        <row r="1118">
          <cell r="E1118" t="str">
            <v xml:space="preserve">    П л а н</v>
          </cell>
          <cell r="F1118" t="str">
            <v xml:space="preserve">    О т ч е т </v>
          </cell>
        </row>
        <row r="1166">
          <cell r="E1166" t="str">
            <v>ФОРМУЛЯР   ИБСФ - 3 - КСФ</v>
          </cell>
        </row>
        <row r="1169">
          <cell r="E1169" t="str">
            <v xml:space="preserve">за периода от </v>
          </cell>
          <cell r="F1169" t="str">
            <v>до</v>
          </cell>
        </row>
        <row r="1170">
          <cell r="E1170">
            <v>40909</v>
          </cell>
          <cell r="F1170">
            <v>41274</v>
          </cell>
        </row>
        <row r="1171">
          <cell r="E1171" t="str">
            <v>код ТРБК</v>
          </cell>
          <cell r="F1171">
            <v>0</v>
          </cell>
        </row>
        <row r="1173">
          <cell r="E1173" t="str">
            <v>код :</v>
          </cell>
          <cell r="F1173" t="str">
            <v>2100</v>
          </cell>
        </row>
        <row r="1174">
          <cell r="E1174" t="str">
            <v>(по ЕБК)</v>
          </cell>
        </row>
        <row r="1175">
          <cell r="E1175" t="str">
            <v>98</v>
          </cell>
        </row>
        <row r="1176">
          <cell r="F1176" t="str">
            <v>(в лева)</v>
          </cell>
        </row>
        <row r="1178">
          <cell r="E1178" t="str">
            <v>Уточнен план</v>
          </cell>
          <cell r="F1178" t="str">
            <v>Отчет</v>
          </cell>
        </row>
        <row r="1179">
          <cell r="E1179">
            <v>2012</v>
          </cell>
          <cell r="F1179">
            <v>2012</v>
          </cell>
        </row>
        <row r="1181">
          <cell r="E1181" t="str">
            <v>(1)</v>
          </cell>
          <cell r="F1181" t="str">
            <v>(2)</v>
          </cell>
        </row>
        <row r="1186">
          <cell r="F1186">
            <v>376807</v>
          </cell>
        </row>
        <row r="1187">
          <cell r="F1187">
            <v>376807</v>
          </cell>
        </row>
        <row r="1192">
          <cell r="F1192">
            <v>0</v>
          </cell>
        </row>
        <row r="1198">
          <cell r="F1198">
            <v>165128</v>
          </cell>
        </row>
        <row r="1199">
          <cell r="F1199">
            <v>101218</v>
          </cell>
        </row>
        <row r="1201">
          <cell r="F1201">
            <v>43694</v>
          </cell>
        </row>
        <row r="1202">
          <cell r="F1202">
            <v>20216</v>
          </cell>
        </row>
        <row r="1205">
          <cell r="F1205">
            <v>301129</v>
          </cell>
        </row>
        <row r="1212">
          <cell r="F1212">
            <v>200529</v>
          </cell>
        </row>
        <row r="1214">
          <cell r="F1214">
            <v>100600</v>
          </cell>
        </row>
        <row r="1224">
          <cell r="F1224">
            <v>0</v>
          </cell>
        </row>
        <row r="1230">
          <cell r="F1230">
            <v>0</v>
          </cell>
        </row>
        <row r="1238">
          <cell r="F1238">
            <v>0</v>
          </cell>
        </row>
        <row r="1246">
          <cell r="F1246">
            <v>0</v>
          </cell>
        </row>
        <row r="1256">
          <cell r="F1256">
            <v>0</v>
          </cell>
        </row>
        <row r="1263">
          <cell r="F1263">
            <v>0</v>
          </cell>
        </row>
        <row r="1270">
          <cell r="F1270">
            <v>0</v>
          </cell>
        </row>
        <row r="1274">
          <cell r="F1274">
            <v>349486765</v>
          </cell>
        </row>
        <row r="1280">
          <cell r="F1280">
            <v>349486765</v>
          </cell>
        </row>
        <row r="1282">
          <cell r="F1282">
            <v>0</v>
          </cell>
        </row>
        <row r="1286">
          <cell r="F1286">
            <v>0</v>
          </cell>
        </row>
        <row r="1291">
          <cell r="F1291">
            <v>0</v>
          </cell>
        </row>
        <row r="1300">
          <cell r="E1300">
            <v>0</v>
          </cell>
          <cell r="F1300">
            <v>350329829</v>
          </cell>
          <cell r="H1300" t="e">
            <v>#REF!</v>
          </cell>
        </row>
        <row r="1302">
          <cell r="E1302" t="str">
            <v>ФОРМУЛЯР   ИБСФ - 3 - КСФ</v>
          </cell>
        </row>
        <row r="1305">
          <cell r="E1305" t="str">
            <v xml:space="preserve">за периода от </v>
          </cell>
          <cell r="F1305" t="str">
            <v>до</v>
          </cell>
        </row>
        <row r="1306">
          <cell r="E1306">
            <v>40909</v>
          </cell>
          <cell r="F1306">
            <v>41274</v>
          </cell>
        </row>
        <row r="1307">
          <cell r="E1307" t="str">
            <v>код ТРБК</v>
          </cell>
          <cell r="F1307">
            <v>0</v>
          </cell>
        </row>
        <row r="1309">
          <cell r="E1309" t="str">
            <v>код :</v>
          </cell>
          <cell r="F1309" t="str">
            <v>2100</v>
          </cell>
        </row>
        <row r="1310">
          <cell r="E1310" t="str">
            <v>(по ЕБК)</v>
          </cell>
        </row>
        <row r="1311">
          <cell r="E1311" t="str">
            <v>98</v>
          </cell>
        </row>
        <row r="1312">
          <cell r="F1312" t="str">
            <v>(в лева)</v>
          </cell>
        </row>
        <row r="1313">
          <cell r="E1313" t="str">
            <v xml:space="preserve">    П л а н</v>
          </cell>
          <cell r="F1313" t="str">
            <v xml:space="preserve">    О т ч е т </v>
          </cell>
        </row>
        <row r="1361">
          <cell r="E1361" t="str">
            <v>ФОРМУЛЯР   ИБСФ - 3 - КСФ</v>
          </cell>
        </row>
        <row r="1364">
          <cell r="E1364" t="str">
            <v xml:space="preserve">за периода от </v>
          </cell>
          <cell r="F1364" t="str">
            <v>до</v>
          </cell>
        </row>
        <row r="1365">
          <cell r="E1365">
            <v>40909</v>
          </cell>
          <cell r="F1365">
            <v>41274</v>
          </cell>
        </row>
        <row r="1366">
          <cell r="E1366" t="str">
            <v>код ТРБК</v>
          </cell>
          <cell r="F1366">
            <v>0</v>
          </cell>
        </row>
        <row r="1368">
          <cell r="E1368" t="str">
            <v>код :</v>
          </cell>
          <cell r="F1368" t="str">
            <v>2100</v>
          </cell>
        </row>
        <row r="1369">
          <cell r="E1369" t="str">
            <v>(по ЕБК)</v>
          </cell>
        </row>
        <row r="1370">
          <cell r="E1370" t="str">
            <v>98</v>
          </cell>
        </row>
        <row r="1371">
          <cell r="F1371" t="str">
            <v>(в лева)</v>
          </cell>
        </row>
        <row r="1373">
          <cell r="E1373" t="str">
            <v>Уточнен план</v>
          </cell>
          <cell r="F1373" t="str">
            <v>Отчет</v>
          </cell>
        </row>
        <row r="1374">
          <cell r="E1374">
            <v>2012</v>
          </cell>
          <cell r="F1374">
            <v>2012</v>
          </cell>
        </row>
        <row r="1376">
          <cell r="E1376" t="str">
            <v>(1)</v>
          </cell>
          <cell r="F1376" t="str">
            <v>(2)</v>
          </cell>
        </row>
        <row r="1381">
          <cell r="F1381">
            <v>0</v>
          </cell>
        </row>
        <row r="1387">
          <cell r="F1387">
            <v>605661</v>
          </cell>
        </row>
        <row r="1389">
          <cell r="F1389">
            <v>605661</v>
          </cell>
        </row>
        <row r="1393">
          <cell r="F1393">
            <v>53148</v>
          </cell>
        </row>
        <row r="1394">
          <cell r="F1394">
            <v>28028</v>
          </cell>
        </row>
        <row r="1396">
          <cell r="F1396">
            <v>17354</v>
          </cell>
        </row>
        <row r="1397">
          <cell r="F1397">
            <v>7766</v>
          </cell>
        </row>
        <row r="1400">
          <cell r="F1400">
            <v>713253</v>
          </cell>
        </row>
        <row r="1407">
          <cell r="F1407">
            <v>505287</v>
          </cell>
        </row>
        <row r="1409">
          <cell r="F1409">
            <v>118660</v>
          </cell>
        </row>
        <row r="1410">
          <cell r="F1410">
            <v>420</v>
          </cell>
        </row>
        <row r="1411">
          <cell r="F1411">
            <v>88675</v>
          </cell>
        </row>
        <row r="1415">
          <cell r="F1415">
            <v>211</v>
          </cell>
        </row>
        <row r="1419">
          <cell r="F1419">
            <v>0</v>
          </cell>
        </row>
        <row r="1425">
          <cell r="F1425">
            <v>0</v>
          </cell>
        </row>
        <row r="1433">
          <cell r="F1433">
            <v>0</v>
          </cell>
        </row>
        <row r="1441">
          <cell r="F1441">
            <v>0</v>
          </cell>
        </row>
        <row r="1451">
          <cell r="F1451">
            <v>0</v>
          </cell>
        </row>
        <row r="1458">
          <cell r="F1458">
            <v>0</v>
          </cell>
        </row>
        <row r="1465">
          <cell r="F1465">
            <v>0</v>
          </cell>
        </row>
        <row r="1468">
          <cell r="F1468">
            <v>125557153</v>
          </cell>
        </row>
        <row r="1469">
          <cell r="F1469">
            <v>0</v>
          </cell>
        </row>
        <row r="1477">
          <cell r="F1477">
            <v>0</v>
          </cell>
        </row>
        <row r="1481">
          <cell r="F1481">
            <v>0</v>
          </cell>
        </row>
        <row r="1486">
          <cell r="F1486">
            <v>0</v>
          </cell>
        </row>
        <row r="1495">
          <cell r="E1495">
            <v>0</v>
          </cell>
          <cell r="F1495">
            <v>126929215</v>
          </cell>
          <cell r="H1495" t="e">
            <v>#REF!</v>
          </cell>
        </row>
        <row r="1497">
          <cell r="E1497" t="str">
            <v>ФОРМУЛЯР   ИБСФ - 3 - КСФ</v>
          </cell>
        </row>
        <row r="1500">
          <cell r="E1500" t="str">
            <v xml:space="preserve">за периода от </v>
          </cell>
          <cell r="F1500" t="str">
            <v>до</v>
          </cell>
        </row>
        <row r="1501">
          <cell r="E1501">
            <v>40909</v>
          </cell>
          <cell r="F1501">
            <v>41274</v>
          </cell>
        </row>
        <row r="1502">
          <cell r="E1502" t="str">
            <v>код ТРБК</v>
          </cell>
          <cell r="F1502">
            <v>0</v>
          </cell>
        </row>
        <row r="1504">
          <cell r="E1504" t="str">
            <v>код :</v>
          </cell>
          <cell r="F1504" t="str">
            <v>2100</v>
          </cell>
        </row>
        <row r="1505">
          <cell r="E1505" t="str">
            <v>(по ЕБК)</v>
          </cell>
        </row>
        <row r="1506">
          <cell r="E1506" t="str">
            <v>98</v>
          </cell>
        </row>
        <row r="1507">
          <cell r="F1507" t="str">
            <v>(в лева)</v>
          </cell>
        </row>
        <row r="1508">
          <cell r="E1508" t="str">
            <v xml:space="preserve">    П л а н</v>
          </cell>
          <cell r="F1508" t="str">
            <v xml:space="preserve">    О т ч е т </v>
          </cell>
        </row>
        <row r="1556">
          <cell r="E1556" t="str">
            <v>ФОРМУЛЯР   ИБСФ - 3 - КСФ</v>
          </cell>
        </row>
        <row r="1559">
          <cell r="E1559" t="str">
            <v xml:space="preserve">за периода от </v>
          </cell>
          <cell r="F1559" t="str">
            <v>до</v>
          </cell>
        </row>
        <row r="1560">
          <cell r="E1560">
            <v>40909</v>
          </cell>
          <cell r="F1560">
            <v>41274</v>
          </cell>
        </row>
        <row r="1561">
          <cell r="E1561" t="str">
            <v>код ТРБК</v>
          </cell>
          <cell r="F1561">
            <v>0</v>
          </cell>
        </row>
        <row r="1563">
          <cell r="E1563" t="str">
            <v>код :</v>
          </cell>
          <cell r="F1563" t="str">
            <v>2100</v>
          </cell>
        </row>
        <row r="1564">
          <cell r="E1564" t="str">
            <v>(по ЕБК)</v>
          </cell>
        </row>
        <row r="1565">
          <cell r="E1565" t="str">
            <v>98</v>
          </cell>
        </row>
        <row r="1566">
          <cell r="F1566" t="str">
            <v>(в лева)</v>
          </cell>
        </row>
        <row r="1568">
          <cell r="E1568" t="str">
            <v>Уточнен план</v>
          </cell>
          <cell r="F1568" t="str">
            <v>Отчет</v>
          </cell>
        </row>
        <row r="1569">
          <cell r="E1569">
            <v>2012</v>
          </cell>
          <cell r="F1569">
            <v>2012</v>
          </cell>
        </row>
        <row r="1571">
          <cell r="E1571" t="str">
            <v>(1)</v>
          </cell>
          <cell r="F1571" t="str">
            <v>(2)</v>
          </cell>
        </row>
        <row r="1576">
          <cell r="F1576">
            <v>0</v>
          </cell>
        </row>
        <row r="1582">
          <cell r="F1582">
            <v>200</v>
          </cell>
        </row>
        <row r="1584">
          <cell r="F1584">
            <v>200</v>
          </cell>
        </row>
        <row r="1588">
          <cell r="F1588">
            <v>22</v>
          </cell>
        </row>
        <row r="1589">
          <cell r="F1589">
            <v>11</v>
          </cell>
        </row>
        <row r="1591">
          <cell r="F1591">
            <v>7</v>
          </cell>
        </row>
        <row r="1592">
          <cell r="F1592">
            <v>4</v>
          </cell>
        </row>
        <row r="1595">
          <cell r="F1595">
            <v>716880</v>
          </cell>
        </row>
        <row r="1602">
          <cell r="F1602">
            <v>716880</v>
          </cell>
        </row>
        <row r="1614">
          <cell r="F1614">
            <v>0</v>
          </cell>
        </row>
        <row r="1620">
          <cell r="F1620">
            <v>0</v>
          </cell>
        </row>
        <row r="1628">
          <cell r="F1628">
            <v>0</v>
          </cell>
        </row>
        <row r="1636">
          <cell r="F1636">
            <v>0</v>
          </cell>
        </row>
        <row r="1646">
          <cell r="F1646">
            <v>0</v>
          </cell>
        </row>
        <row r="1653">
          <cell r="F1653">
            <v>0</v>
          </cell>
        </row>
        <row r="1660">
          <cell r="F1660">
            <v>0</v>
          </cell>
        </row>
        <row r="1664">
          <cell r="F1664">
            <v>0</v>
          </cell>
        </row>
        <row r="1672">
          <cell r="F1672">
            <v>0</v>
          </cell>
        </row>
        <row r="1676">
          <cell r="F1676">
            <v>0</v>
          </cell>
        </row>
        <row r="1681">
          <cell r="F1681">
            <v>0</v>
          </cell>
        </row>
        <row r="1690">
          <cell r="E1690">
            <v>0</v>
          </cell>
          <cell r="F1690">
            <v>717102</v>
          </cell>
          <cell r="H1690" t="e">
            <v>#REF!</v>
          </cell>
        </row>
        <row r="1692">
          <cell r="E1692" t="str">
            <v>ФОРМУЛЯР   ИБСФ - 3 - КСФ</v>
          </cell>
        </row>
        <row r="1695">
          <cell r="E1695" t="str">
            <v xml:space="preserve">за периода от </v>
          </cell>
          <cell r="F1695" t="str">
            <v>до</v>
          </cell>
        </row>
        <row r="1696">
          <cell r="E1696">
            <v>40909</v>
          </cell>
          <cell r="F1696">
            <v>41274</v>
          </cell>
        </row>
        <row r="1697">
          <cell r="E1697" t="str">
            <v>код ТРБК</v>
          </cell>
          <cell r="F1697">
            <v>0</v>
          </cell>
        </row>
        <row r="1699">
          <cell r="E1699" t="str">
            <v>код :</v>
          </cell>
          <cell r="F1699" t="str">
            <v>2100</v>
          </cell>
        </row>
        <row r="1700">
          <cell r="E1700" t="str">
            <v>(по ЕБК)</v>
          </cell>
        </row>
        <row r="1701">
          <cell r="E1701" t="str">
            <v>98</v>
          </cell>
        </row>
        <row r="1702">
          <cell r="F1702" t="str">
            <v>(в лева)</v>
          </cell>
        </row>
        <row r="1703">
          <cell r="E1703" t="str">
            <v xml:space="preserve">    П л а н</v>
          </cell>
          <cell r="F1703" t="str">
            <v xml:space="preserve">    О т ч е т </v>
          </cell>
        </row>
        <row r="1751">
          <cell r="E1751" t="str">
            <v>ФОРМУЛЯР   ИБСФ - 3 - КСФ</v>
          </cell>
        </row>
        <row r="1754">
          <cell r="E1754" t="str">
            <v xml:space="preserve">за периода от </v>
          </cell>
          <cell r="F1754" t="str">
            <v>до</v>
          </cell>
        </row>
        <row r="1755">
          <cell r="E1755">
            <v>40909</v>
          </cell>
          <cell r="F1755">
            <v>41274</v>
          </cell>
        </row>
        <row r="1756">
          <cell r="E1756" t="str">
            <v>код ТРБК</v>
          </cell>
          <cell r="F1756">
            <v>0</v>
          </cell>
        </row>
        <row r="1758">
          <cell r="E1758" t="str">
            <v>код :</v>
          </cell>
          <cell r="F1758" t="str">
            <v>2100</v>
          </cell>
        </row>
        <row r="1759">
          <cell r="E1759" t="str">
            <v>(по ЕБК)</v>
          </cell>
        </row>
        <row r="1760">
          <cell r="E1760" t="str">
            <v>98</v>
          </cell>
        </row>
        <row r="1761">
          <cell r="F1761" t="str">
            <v>(в лева)</v>
          </cell>
        </row>
        <row r="1763">
          <cell r="E1763" t="str">
            <v>Уточнен план</v>
          </cell>
          <cell r="F1763" t="str">
            <v>Отчет</v>
          </cell>
        </row>
        <row r="1764">
          <cell r="E1764">
            <v>2012</v>
          </cell>
          <cell r="F1764">
            <v>2012</v>
          </cell>
        </row>
        <row r="1766">
          <cell r="E1766" t="str">
            <v>(1)</v>
          </cell>
          <cell r="F1766" t="str">
            <v>(2)</v>
          </cell>
        </row>
        <row r="1771">
          <cell r="F1771">
            <v>0</v>
          </cell>
        </row>
        <row r="1777">
          <cell r="F1777">
            <v>0</v>
          </cell>
        </row>
        <row r="1783">
          <cell r="F1783">
            <v>0</v>
          </cell>
        </row>
        <row r="1790">
          <cell r="F1790">
            <v>172303</v>
          </cell>
        </row>
        <row r="1797">
          <cell r="F1797">
            <v>172303</v>
          </cell>
        </row>
        <row r="1809">
          <cell r="F1809">
            <v>0</v>
          </cell>
        </row>
        <row r="1815">
          <cell r="F1815">
            <v>0</v>
          </cell>
        </row>
        <row r="1823">
          <cell r="F1823">
            <v>0</v>
          </cell>
        </row>
        <row r="1831">
          <cell r="F1831">
            <v>0</v>
          </cell>
        </row>
        <row r="1841">
          <cell r="F1841">
            <v>0</v>
          </cell>
        </row>
        <row r="1848">
          <cell r="F1848">
            <v>0</v>
          </cell>
        </row>
        <row r="1855">
          <cell r="F1855">
            <v>0</v>
          </cell>
        </row>
        <row r="1859">
          <cell r="F1859">
            <v>0</v>
          </cell>
        </row>
        <row r="1867">
          <cell r="F1867">
            <v>0</v>
          </cell>
        </row>
        <row r="1871">
          <cell r="F1871">
            <v>0</v>
          </cell>
        </row>
        <row r="1876">
          <cell r="F1876">
            <v>0</v>
          </cell>
        </row>
        <row r="1885">
          <cell r="E1885">
            <v>0</v>
          </cell>
          <cell r="F1885">
            <v>172303</v>
          </cell>
          <cell r="H1885" t="e">
            <v>#REF!</v>
          </cell>
        </row>
        <row r="1887">
          <cell r="E1887" t="str">
            <v>ФОРМУЛЯР   ИБСФ - 3 - КСФ</v>
          </cell>
        </row>
        <row r="1890">
          <cell r="E1890" t="str">
            <v xml:space="preserve">за периода от </v>
          </cell>
          <cell r="F1890" t="str">
            <v>до</v>
          </cell>
        </row>
        <row r="1891">
          <cell r="E1891">
            <v>40909</v>
          </cell>
          <cell r="F1891">
            <v>41274</v>
          </cell>
        </row>
        <row r="1892">
          <cell r="E1892" t="str">
            <v>код ТРБК</v>
          </cell>
          <cell r="F1892">
            <v>0</v>
          </cell>
        </row>
        <row r="1894">
          <cell r="E1894" t="str">
            <v>код :</v>
          </cell>
          <cell r="F1894" t="str">
            <v>2100</v>
          </cell>
        </row>
        <row r="1895">
          <cell r="E1895" t="str">
            <v>(по ЕБК)</v>
          </cell>
        </row>
        <row r="1896">
          <cell r="E1896" t="str">
            <v>98</v>
          </cell>
        </row>
        <row r="1897">
          <cell r="F1897" t="str">
            <v>(в лева)</v>
          </cell>
        </row>
        <row r="1898">
          <cell r="E1898" t="str">
            <v xml:space="preserve">    П л а н</v>
          </cell>
          <cell r="F1898" t="str">
            <v xml:space="preserve">    О т ч е т 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736"/>
  <sheetViews>
    <sheetView tabSelected="1" topLeftCell="B53" workbookViewId="0">
      <selection activeCell="Q59" sqref="Q59"/>
    </sheetView>
  </sheetViews>
  <sheetFormatPr defaultRowHeight="21"/>
  <cols>
    <col min="1" max="1" width="1.7109375" style="1" hidden="1" customWidth="1"/>
    <col min="2" max="2" width="10.140625" style="2" customWidth="1"/>
    <col min="3" max="3" width="13.28515625" style="2" customWidth="1"/>
    <col min="4" max="4" width="74.42578125" style="3" customWidth="1"/>
    <col min="5" max="5" width="18.7109375" style="2" customWidth="1"/>
    <col min="6" max="6" width="17.7109375" style="2" customWidth="1"/>
    <col min="7" max="7" width="9.85546875" style="1" hidden="1" customWidth="1"/>
    <col min="8" max="252" width="9.140625" style="1"/>
    <col min="253" max="253" width="0" style="1" hidden="1" customWidth="1"/>
    <col min="254" max="254" width="10.140625" style="1" customWidth="1"/>
    <col min="255" max="255" width="13.28515625" style="1" customWidth="1"/>
    <col min="256" max="256" width="74.42578125" style="1" customWidth="1"/>
    <col min="257" max="257" width="18.7109375" style="1" customWidth="1"/>
    <col min="258" max="258" width="17.7109375" style="1" customWidth="1"/>
    <col min="259" max="259" width="0" style="1" hidden="1" customWidth="1"/>
    <col min="260" max="263" width="17.140625" style="1" customWidth="1"/>
    <col min="264" max="508" width="9.140625" style="1"/>
    <col min="509" max="509" width="0" style="1" hidden="1" customWidth="1"/>
    <col min="510" max="510" width="10.140625" style="1" customWidth="1"/>
    <col min="511" max="511" width="13.28515625" style="1" customWidth="1"/>
    <col min="512" max="512" width="74.42578125" style="1" customWidth="1"/>
    <col min="513" max="513" width="18.7109375" style="1" customWidth="1"/>
    <col min="514" max="514" width="17.7109375" style="1" customWidth="1"/>
    <col min="515" max="515" width="0" style="1" hidden="1" customWidth="1"/>
    <col min="516" max="519" width="17.140625" style="1" customWidth="1"/>
    <col min="520" max="764" width="9.140625" style="1"/>
    <col min="765" max="765" width="0" style="1" hidden="1" customWidth="1"/>
    <col min="766" max="766" width="10.140625" style="1" customWidth="1"/>
    <col min="767" max="767" width="13.28515625" style="1" customWidth="1"/>
    <col min="768" max="768" width="74.42578125" style="1" customWidth="1"/>
    <col min="769" max="769" width="18.7109375" style="1" customWidth="1"/>
    <col min="770" max="770" width="17.7109375" style="1" customWidth="1"/>
    <col min="771" max="771" width="0" style="1" hidden="1" customWidth="1"/>
    <col min="772" max="775" width="17.140625" style="1" customWidth="1"/>
    <col min="776" max="1020" width="9.140625" style="1"/>
    <col min="1021" max="1021" width="0" style="1" hidden="1" customWidth="1"/>
    <col min="1022" max="1022" width="10.140625" style="1" customWidth="1"/>
    <col min="1023" max="1023" width="13.28515625" style="1" customWidth="1"/>
    <col min="1024" max="1024" width="74.42578125" style="1" customWidth="1"/>
    <col min="1025" max="1025" width="18.7109375" style="1" customWidth="1"/>
    <col min="1026" max="1026" width="17.7109375" style="1" customWidth="1"/>
    <col min="1027" max="1027" width="0" style="1" hidden="1" customWidth="1"/>
    <col min="1028" max="1031" width="17.140625" style="1" customWidth="1"/>
    <col min="1032" max="1276" width="9.140625" style="1"/>
    <col min="1277" max="1277" width="0" style="1" hidden="1" customWidth="1"/>
    <col min="1278" max="1278" width="10.140625" style="1" customWidth="1"/>
    <col min="1279" max="1279" width="13.28515625" style="1" customWidth="1"/>
    <col min="1280" max="1280" width="74.42578125" style="1" customWidth="1"/>
    <col min="1281" max="1281" width="18.7109375" style="1" customWidth="1"/>
    <col min="1282" max="1282" width="17.7109375" style="1" customWidth="1"/>
    <col min="1283" max="1283" width="0" style="1" hidden="1" customWidth="1"/>
    <col min="1284" max="1287" width="17.140625" style="1" customWidth="1"/>
    <col min="1288" max="1532" width="9.140625" style="1"/>
    <col min="1533" max="1533" width="0" style="1" hidden="1" customWidth="1"/>
    <col min="1534" max="1534" width="10.140625" style="1" customWidth="1"/>
    <col min="1535" max="1535" width="13.28515625" style="1" customWidth="1"/>
    <col min="1536" max="1536" width="74.42578125" style="1" customWidth="1"/>
    <col min="1537" max="1537" width="18.7109375" style="1" customWidth="1"/>
    <col min="1538" max="1538" width="17.7109375" style="1" customWidth="1"/>
    <col min="1539" max="1539" width="0" style="1" hidden="1" customWidth="1"/>
    <col min="1540" max="1543" width="17.140625" style="1" customWidth="1"/>
    <col min="1544" max="1788" width="9.140625" style="1"/>
    <col min="1789" max="1789" width="0" style="1" hidden="1" customWidth="1"/>
    <col min="1790" max="1790" width="10.140625" style="1" customWidth="1"/>
    <col min="1791" max="1791" width="13.28515625" style="1" customWidth="1"/>
    <col min="1792" max="1792" width="74.42578125" style="1" customWidth="1"/>
    <col min="1793" max="1793" width="18.7109375" style="1" customWidth="1"/>
    <col min="1794" max="1794" width="17.7109375" style="1" customWidth="1"/>
    <col min="1795" max="1795" width="0" style="1" hidden="1" customWidth="1"/>
    <col min="1796" max="1799" width="17.140625" style="1" customWidth="1"/>
    <col min="1800" max="2044" width="9.140625" style="1"/>
    <col min="2045" max="2045" width="0" style="1" hidden="1" customWidth="1"/>
    <col min="2046" max="2046" width="10.140625" style="1" customWidth="1"/>
    <col min="2047" max="2047" width="13.28515625" style="1" customWidth="1"/>
    <col min="2048" max="2048" width="74.42578125" style="1" customWidth="1"/>
    <col min="2049" max="2049" width="18.7109375" style="1" customWidth="1"/>
    <col min="2050" max="2050" width="17.7109375" style="1" customWidth="1"/>
    <col min="2051" max="2051" width="0" style="1" hidden="1" customWidth="1"/>
    <col min="2052" max="2055" width="17.140625" style="1" customWidth="1"/>
    <col min="2056" max="2300" width="9.140625" style="1"/>
    <col min="2301" max="2301" width="0" style="1" hidden="1" customWidth="1"/>
    <col min="2302" max="2302" width="10.140625" style="1" customWidth="1"/>
    <col min="2303" max="2303" width="13.28515625" style="1" customWidth="1"/>
    <col min="2304" max="2304" width="74.42578125" style="1" customWidth="1"/>
    <col min="2305" max="2305" width="18.7109375" style="1" customWidth="1"/>
    <col min="2306" max="2306" width="17.7109375" style="1" customWidth="1"/>
    <col min="2307" max="2307" width="0" style="1" hidden="1" customWidth="1"/>
    <col min="2308" max="2311" width="17.140625" style="1" customWidth="1"/>
    <col min="2312" max="2556" width="9.140625" style="1"/>
    <col min="2557" max="2557" width="0" style="1" hidden="1" customWidth="1"/>
    <col min="2558" max="2558" width="10.140625" style="1" customWidth="1"/>
    <col min="2559" max="2559" width="13.28515625" style="1" customWidth="1"/>
    <col min="2560" max="2560" width="74.42578125" style="1" customWidth="1"/>
    <col min="2561" max="2561" width="18.7109375" style="1" customWidth="1"/>
    <col min="2562" max="2562" width="17.7109375" style="1" customWidth="1"/>
    <col min="2563" max="2563" width="0" style="1" hidden="1" customWidth="1"/>
    <col min="2564" max="2567" width="17.140625" style="1" customWidth="1"/>
    <col min="2568" max="2812" width="9.140625" style="1"/>
    <col min="2813" max="2813" width="0" style="1" hidden="1" customWidth="1"/>
    <col min="2814" max="2814" width="10.140625" style="1" customWidth="1"/>
    <col min="2815" max="2815" width="13.28515625" style="1" customWidth="1"/>
    <col min="2816" max="2816" width="74.42578125" style="1" customWidth="1"/>
    <col min="2817" max="2817" width="18.7109375" style="1" customWidth="1"/>
    <col min="2818" max="2818" width="17.7109375" style="1" customWidth="1"/>
    <col min="2819" max="2819" width="0" style="1" hidden="1" customWidth="1"/>
    <col min="2820" max="2823" width="17.140625" style="1" customWidth="1"/>
    <col min="2824" max="3068" width="9.140625" style="1"/>
    <col min="3069" max="3069" width="0" style="1" hidden="1" customWidth="1"/>
    <col min="3070" max="3070" width="10.140625" style="1" customWidth="1"/>
    <col min="3071" max="3071" width="13.28515625" style="1" customWidth="1"/>
    <col min="3072" max="3072" width="74.42578125" style="1" customWidth="1"/>
    <col min="3073" max="3073" width="18.7109375" style="1" customWidth="1"/>
    <col min="3074" max="3074" width="17.7109375" style="1" customWidth="1"/>
    <col min="3075" max="3075" width="0" style="1" hidden="1" customWidth="1"/>
    <col min="3076" max="3079" width="17.140625" style="1" customWidth="1"/>
    <col min="3080" max="3324" width="9.140625" style="1"/>
    <col min="3325" max="3325" width="0" style="1" hidden="1" customWidth="1"/>
    <col min="3326" max="3326" width="10.140625" style="1" customWidth="1"/>
    <col min="3327" max="3327" width="13.28515625" style="1" customWidth="1"/>
    <col min="3328" max="3328" width="74.42578125" style="1" customWidth="1"/>
    <col min="3329" max="3329" width="18.7109375" style="1" customWidth="1"/>
    <col min="3330" max="3330" width="17.7109375" style="1" customWidth="1"/>
    <col min="3331" max="3331" width="0" style="1" hidden="1" customWidth="1"/>
    <col min="3332" max="3335" width="17.140625" style="1" customWidth="1"/>
    <col min="3336" max="3580" width="9.140625" style="1"/>
    <col min="3581" max="3581" width="0" style="1" hidden="1" customWidth="1"/>
    <col min="3582" max="3582" width="10.140625" style="1" customWidth="1"/>
    <col min="3583" max="3583" width="13.28515625" style="1" customWidth="1"/>
    <col min="3584" max="3584" width="74.42578125" style="1" customWidth="1"/>
    <col min="3585" max="3585" width="18.7109375" style="1" customWidth="1"/>
    <col min="3586" max="3586" width="17.7109375" style="1" customWidth="1"/>
    <col min="3587" max="3587" width="0" style="1" hidden="1" customWidth="1"/>
    <col min="3588" max="3591" width="17.140625" style="1" customWidth="1"/>
    <col min="3592" max="3836" width="9.140625" style="1"/>
    <col min="3837" max="3837" width="0" style="1" hidden="1" customWidth="1"/>
    <col min="3838" max="3838" width="10.140625" style="1" customWidth="1"/>
    <col min="3839" max="3839" width="13.28515625" style="1" customWidth="1"/>
    <col min="3840" max="3840" width="74.42578125" style="1" customWidth="1"/>
    <col min="3841" max="3841" width="18.7109375" style="1" customWidth="1"/>
    <col min="3842" max="3842" width="17.7109375" style="1" customWidth="1"/>
    <col min="3843" max="3843" width="0" style="1" hidden="1" customWidth="1"/>
    <col min="3844" max="3847" width="17.140625" style="1" customWidth="1"/>
    <col min="3848" max="4092" width="9.140625" style="1"/>
    <col min="4093" max="4093" width="0" style="1" hidden="1" customWidth="1"/>
    <col min="4094" max="4094" width="10.140625" style="1" customWidth="1"/>
    <col min="4095" max="4095" width="13.28515625" style="1" customWidth="1"/>
    <col min="4096" max="4096" width="74.42578125" style="1" customWidth="1"/>
    <col min="4097" max="4097" width="18.7109375" style="1" customWidth="1"/>
    <col min="4098" max="4098" width="17.7109375" style="1" customWidth="1"/>
    <col min="4099" max="4099" width="0" style="1" hidden="1" customWidth="1"/>
    <col min="4100" max="4103" width="17.140625" style="1" customWidth="1"/>
    <col min="4104" max="4348" width="9.140625" style="1"/>
    <col min="4349" max="4349" width="0" style="1" hidden="1" customWidth="1"/>
    <col min="4350" max="4350" width="10.140625" style="1" customWidth="1"/>
    <col min="4351" max="4351" width="13.28515625" style="1" customWidth="1"/>
    <col min="4352" max="4352" width="74.42578125" style="1" customWidth="1"/>
    <col min="4353" max="4353" width="18.7109375" style="1" customWidth="1"/>
    <col min="4354" max="4354" width="17.7109375" style="1" customWidth="1"/>
    <col min="4355" max="4355" width="0" style="1" hidden="1" customWidth="1"/>
    <col min="4356" max="4359" width="17.140625" style="1" customWidth="1"/>
    <col min="4360" max="4604" width="9.140625" style="1"/>
    <col min="4605" max="4605" width="0" style="1" hidden="1" customWidth="1"/>
    <col min="4606" max="4606" width="10.140625" style="1" customWidth="1"/>
    <col min="4607" max="4607" width="13.28515625" style="1" customWidth="1"/>
    <col min="4608" max="4608" width="74.42578125" style="1" customWidth="1"/>
    <col min="4609" max="4609" width="18.7109375" style="1" customWidth="1"/>
    <col min="4610" max="4610" width="17.7109375" style="1" customWidth="1"/>
    <col min="4611" max="4611" width="0" style="1" hidden="1" customWidth="1"/>
    <col min="4612" max="4615" width="17.140625" style="1" customWidth="1"/>
    <col min="4616" max="4860" width="9.140625" style="1"/>
    <col min="4861" max="4861" width="0" style="1" hidden="1" customWidth="1"/>
    <col min="4862" max="4862" width="10.140625" style="1" customWidth="1"/>
    <col min="4863" max="4863" width="13.28515625" style="1" customWidth="1"/>
    <col min="4864" max="4864" width="74.42578125" style="1" customWidth="1"/>
    <col min="4865" max="4865" width="18.7109375" style="1" customWidth="1"/>
    <col min="4866" max="4866" width="17.7109375" style="1" customWidth="1"/>
    <col min="4867" max="4867" width="0" style="1" hidden="1" customWidth="1"/>
    <col min="4868" max="4871" width="17.140625" style="1" customWidth="1"/>
    <col min="4872" max="5116" width="9.140625" style="1"/>
    <col min="5117" max="5117" width="0" style="1" hidden="1" customWidth="1"/>
    <col min="5118" max="5118" width="10.140625" style="1" customWidth="1"/>
    <col min="5119" max="5119" width="13.28515625" style="1" customWidth="1"/>
    <col min="5120" max="5120" width="74.42578125" style="1" customWidth="1"/>
    <col min="5121" max="5121" width="18.7109375" style="1" customWidth="1"/>
    <col min="5122" max="5122" width="17.7109375" style="1" customWidth="1"/>
    <col min="5123" max="5123" width="0" style="1" hidden="1" customWidth="1"/>
    <col min="5124" max="5127" width="17.140625" style="1" customWidth="1"/>
    <col min="5128" max="5372" width="9.140625" style="1"/>
    <col min="5373" max="5373" width="0" style="1" hidden="1" customWidth="1"/>
    <col min="5374" max="5374" width="10.140625" style="1" customWidth="1"/>
    <col min="5375" max="5375" width="13.28515625" style="1" customWidth="1"/>
    <col min="5376" max="5376" width="74.42578125" style="1" customWidth="1"/>
    <col min="5377" max="5377" width="18.7109375" style="1" customWidth="1"/>
    <col min="5378" max="5378" width="17.7109375" style="1" customWidth="1"/>
    <col min="5379" max="5379" width="0" style="1" hidden="1" customWidth="1"/>
    <col min="5380" max="5383" width="17.140625" style="1" customWidth="1"/>
    <col min="5384" max="5628" width="9.140625" style="1"/>
    <col min="5629" max="5629" width="0" style="1" hidden="1" customWidth="1"/>
    <col min="5630" max="5630" width="10.140625" style="1" customWidth="1"/>
    <col min="5631" max="5631" width="13.28515625" style="1" customWidth="1"/>
    <col min="5632" max="5632" width="74.42578125" style="1" customWidth="1"/>
    <col min="5633" max="5633" width="18.7109375" style="1" customWidth="1"/>
    <col min="5634" max="5634" width="17.7109375" style="1" customWidth="1"/>
    <col min="5635" max="5635" width="0" style="1" hidden="1" customWidth="1"/>
    <col min="5636" max="5639" width="17.140625" style="1" customWidth="1"/>
    <col min="5640" max="5884" width="9.140625" style="1"/>
    <col min="5885" max="5885" width="0" style="1" hidden="1" customWidth="1"/>
    <col min="5886" max="5886" width="10.140625" style="1" customWidth="1"/>
    <col min="5887" max="5887" width="13.28515625" style="1" customWidth="1"/>
    <col min="5888" max="5888" width="74.42578125" style="1" customWidth="1"/>
    <col min="5889" max="5889" width="18.7109375" style="1" customWidth="1"/>
    <col min="5890" max="5890" width="17.7109375" style="1" customWidth="1"/>
    <col min="5891" max="5891" width="0" style="1" hidden="1" customWidth="1"/>
    <col min="5892" max="5895" width="17.140625" style="1" customWidth="1"/>
    <col min="5896" max="6140" width="9.140625" style="1"/>
    <col min="6141" max="6141" width="0" style="1" hidden="1" customWidth="1"/>
    <col min="6142" max="6142" width="10.140625" style="1" customWidth="1"/>
    <col min="6143" max="6143" width="13.28515625" style="1" customWidth="1"/>
    <col min="6144" max="6144" width="74.42578125" style="1" customWidth="1"/>
    <col min="6145" max="6145" width="18.7109375" style="1" customWidth="1"/>
    <col min="6146" max="6146" width="17.7109375" style="1" customWidth="1"/>
    <col min="6147" max="6147" width="0" style="1" hidden="1" customWidth="1"/>
    <col min="6148" max="6151" width="17.140625" style="1" customWidth="1"/>
    <col min="6152" max="6396" width="9.140625" style="1"/>
    <col min="6397" max="6397" width="0" style="1" hidden="1" customWidth="1"/>
    <col min="6398" max="6398" width="10.140625" style="1" customWidth="1"/>
    <col min="6399" max="6399" width="13.28515625" style="1" customWidth="1"/>
    <col min="6400" max="6400" width="74.42578125" style="1" customWidth="1"/>
    <col min="6401" max="6401" width="18.7109375" style="1" customWidth="1"/>
    <col min="6402" max="6402" width="17.7109375" style="1" customWidth="1"/>
    <col min="6403" max="6403" width="0" style="1" hidden="1" customWidth="1"/>
    <col min="6404" max="6407" width="17.140625" style="1" customWidth="1"/>
    <col min="6408" max="6652" width="9.140625" style="1"/>
    <col min="6653" max="6653" width="0" style="1" hidden="1" customWidth="1"/>
    <col min="6654" max="6654" width="10.140625" style="1" customWidth="1"/>
    <col min="6655" max="6655" width="13.28515625" style="1" customWidth="1"/>
    <col min="6656" max="6656" width="74.42578125" style="1" customWidth="1"/>
    <col min="6657" max="6657" width="18.7109375" style="1" customWidth="1"/>
    <col min="6658" max="6658" width="17.7109375" style="1" customWidth="1"/>
    <col min="6659" max="6659" width="0" style="1" hidden="1" customWidth="1"/>
    <col min="6660" max="6663" width="17.140625" style="1" customWidth="1"/>
    <col min="6664" max="6908" width="9.140625" style="1"/>
    <col min="6909" max="6909" width="0" style="1" hidden="1" customWidth="1"/>
    <col min="6910" max="6910" width="10.140625" style="1" customWidth="1"/>
    <col min="6911" max="6911" width="13.28515625" style="1" customWidth="1"/>
    <col min="6912" max="6912" width="74.42578125" style="1" customWidth="1"/>
    <col min="6913" max="6913" width="18.7109375" style="1" customWidth="1"/>
    <col min="6914" max="6914" width="17.7109375" style="1" customWidth="1"/>
    <col min="6915" max="6915" width="0" style="1" hidden="1" customWidth="1"/>
    <col min="6916" max="6919" width="17.140625" style="1" customWidth="1"/>
    <col min="6920" max="7164" width="9.140625" style="1"/>
    <col min="7165" max="7165" width="0" style="1" hidden="1" customWidth="1"/>
    <col min="7166" max="7166" width="10.140625" style="1" customWidth="1"/>
    <col min="7167" max="7167" width="13.28515625" style="1" customWidth="1"/>
    <col min="7168" max="7168" width="74.42578125" style="1" customWidth="1"/>
    <col min="7169" max="7169" width="18.7109375" style="1" customWidth="1"/>
    <col min="7170" max="7170" width="17.7109375" style="1" customWidth="1"/>
    <col min="7171" max="7171" width="0" style="1" hidden="1" customWidth="1"/>
    <col min="7172" max="7175" width="17.140625" style="1" customWidth="1"/>
    <col min="7176" max="7420" width="9.140625" style="1"/>
    <col min="7421" max="7421" width="0" style="1" hidden="1" customWidth="1"/>
    <col min="7422" max="7422" width="10.140625" style="1" customWidth="1"/>
    <col min="7423" max="7423" width="13.28515625" style="1" customWidth="1"/>
    <col min="7424" max="7424" width="74.42578125" style="1" customWidth="1"/>
    <col min="7425" max="7425" width="18.7109375" style="1" customWidth="1"/>
    <col min="7426" max="7426" width="17.7109375" style="1" customWidth="1"/>
    <col min="7427" max="7427" width="0" style="1" hidden="1" customWidth="1"/>
    <col min="7428" max="7431" width="17.140625" style="1" customWidth="1"/>
    <col min="7432" max="7676" width="9.140625" style="1"/>
    <col min="7677" max="7677" width="0" style="1" hidden="1" customWidth="1"/>
    <col min="7678" max="7678" width="10.140625" style="1" customWidth="1"/>
    <col min="7679" max="7679" width="13.28515625" style="1" customWidth="1"/>
    <col min="7680" max="7680" width="74.42578125" style="1" customWidth="1"/>
    <col min="7681" max="7681" width="18.7109375" style="1" customWidth="1"/>
    <col min="7682" max="7682" width="17.7109375" style="1" customWidth="1"/>
    <col min="7683" max="7683" width="0" style="1" hidden="1" customWidth="1"/>
    <col min="7684" max="7687" width="17.140625" style="1" customWidth="1"/>
    <col min="7688" max="7932" width="9.140625" style="1"/>
    <col min="7933" max="7933" width="0" style="1" hidden="1" customWidth="1"/>
    <col min="7934" max="7934" width="10.140625" style="1" customWidth="1"/>
    <col min="7935" max="7935" width="13.28515625" style="1" customWidth="1"/>
    <col min="7936" max="7936" width="74.42578125" style="1" customWidth="1"/>
    <col min="7937" max="7937" width="18.7109375" style="1" customWidth="1"/>
    <col min="7938" max="7938" width="17.7109375" style="1" customWidth="1"/>
    <col min="7939" max="7939" width="0" style="1" hidden="1" customWidth="1"/>
    <col min="7940" max="7943" width="17.140625" style="1" customWidth="1"/>
    <col min="7944" max="8188" width="9.140625" style="1"/>
    <col min="8189" max="8189" width="0" style="1" hidden="1" customWidth="1"/>
    <col min="8190" max="8190" width="10.140625" style="1" customWidth="1"/>
    <col min="8191" max="8191" width="13.28515625" style="1" customWidth="1"/>
    <col min="8192" max="8192" width="74.42578125" style="1" customWidth="1"/>
    <col min="8193" max="8193" width="18.7109375" style="1" customWidth="1"/>
    <col min="8194" max="8194" width="17.7109375" style="1" customWidth="1"/>
    <col min="8195" max="8195" width="0" style="1" hidden="1" customWidth="1"/>
    <col min="8196" max="8199" width="17.140625" style="1" customWidth="1"/>
    <col min="8200" max="8444" width="9.140625" style="1"/>
    <col min="8445" max="8445" width="0" style="1" hidden="1" customWidth="1"/>
    <col min="8446" max="8446" width="10.140625" style="1" customWidth="1"/>
    <col min="8447" max="8447" width="13.28515625" style="1" customWidth="1"/>
    <col min="8448" max="8448" width="74.42578125" style="1" customWidth="1"/>
    <col min="8449" max="8449" width="18.7109375" style="1" customWidth="1"/>
    <col min="8450" max="8450" width="17.7109375" style="1" customWidth="1"/>
    <col min="8451" max="8451" width="0" style="1" hidden="1" customWidth="1"/>
    <col min="8452" max="8455" width="17.140625" style="1" customWidth="1"/>
    <col min="8456" max="8700" width="9.140625" style="1"/>
    <col min="8701" max="8701" width="0" style="1" hidden="1" customWidth="1"/>
    <col min="8702" max="8702" width="10.140625" style="1" customWidth="1"/>
    <col min="8703" max="8703" width="13.28515625" style="1" customWidth="1"/>
    <col min="8704" max="8704" width="74.42578125" style="1" customWidth="1"/>
    <col min="8705" max="8705" width="18.7109375" style="1" customWidth="1"/>
    <col min="8706" max="8706" width="17.7109375" style="1" customWidth="1"/>
    <col min="8707" max="8707" width="0" style="1" hidden="1" customWidth="1"/>
    <col min="8708" max="8711" width="17.140625" style="1" customWidth="1"/>
    <col min="8712" max="8956" width="9.140625" style="1"/>
    <col min="8957" max="8957" width="0" style="1" hidden="1" customWidth="1"/>
    <col min="8958" max="8958" width="10.140625" style="1" customWidth="1"/>
    <col min="8959" max="8959" width="13.28515625" style="1" customWidth="1"/>
    <col min="8960" max="8960" width="74.42578125" style="1" customWidth="1"/>
    <col min="8961" max="8961" width="18.7109375" style="1" customWidth="1"/>
    <col min="8962" max="8962" width="17.7109375" style="1" customWidth="1"/>
    <col min="8963" max="8963" width="0" style="1" hidden="1" customWidth="1"/>
    <col min="8964" max="8967" width="17.140625" style="1" customWidth="1"/>
    <col min="8968" max="9212" width="9.140625" style="1"/>
    <col min="9213" max="9213" width="0" style="1" hidden="1" customWidth="1"/>
    <col min="9214" max="9214" width="10.140625" style="1" customWidth="1"/>
    <col min="9215" max="9215" width="13.28515625" style="1" customWidth="1"/>
    <col min="9216" max="9216" width="74.42578125" style="1" customWidth="1"/>
    <col min="9217" max="9217" width="18.7109375" style="1" customWidth="1"/>
    <col min="9218" max="9218" width="17.7109375" style="1" customWidth="1"/>
    <col min="9219" max="9219" width="0" style="1" hidden="1" customWidth="1"/>
    <col min="9220" max="9223" width="17.140625" style="1" customWidth="1"/>
    <col min="9224" max="9468" width="9.140625" style="1"/>
    <col min="9469" max="9469" width="0" style="1" hidden="1" customWidth="1"/>
    <col min="9470" max="9470" width="10.140625" style="1" customWidth="1"/>
    <col min="9471" max="9471" width="13.28515625" style="1" customWidth="1"/>
    <col min="9472" max="9472" width="74.42578125" style="1" customWidth="1"/>
    <col min="9473" max="9473" width="18.7109375" style="1" customWidth="1"/>
    <col min="9474" max="9474" width="17.7109375" style="1" customWidth="1"/>
    <col min="9475" max="9475" width="0" style="1" hidden="1" customWidth="1"/>
    <col min="9476" max="9479" width="17.140625" style="1" customWidth="1"/>
    <col min="9480" max="9724" width="9.140625" style="1"/>
    <col min="9725" max="9725" width="0" style="1" hidden="1" customWidth="1"/>
    <col min="9726" max="9726" width="10.140625" style="1" customWidth="1"/>
    <col min="9727" max="9727" width="13.28515625" style="1" customWidth="1"/>
    <col min="9728" max="9728" width="74.42578125" style="1" customWidth="1"/>
    <col min="9729" max="9729" width="18.7109375" style="1" customWidth="1"/>
    <col min="9730" max="9730" width="17.7109375" style="1" customWidth="1"/>
    <col min="9731" max="9731" width="0" style="1" hidden="1" customWidth="1"/>
    <col min="9732" max="9735" width="17.140625" style="1" customWidth="1"/>
    <col min="9736" max="9980" width="9.140625" style="1"/>
    <col min="9981" max="9981" width="0" style="1" hidden="1" customWidth="1"/>
    <col min="9982" max="9982" width="10.140625" style="1" customWidth="1"/>
    <col min="9983" max="9983" width="13.28515625" style="1" customWidth="1"/>
    <col min="9984" max="9984" width="74.42578125" style="1" customWidth="1"/>
    <col min="9985" max="9985" width="18.7109375" style="1" customWidth="1"/>
    <col min="9986" max="9986" width="17.7109375" style="1" customWidth="1"/>
    <col min="9987" max="9987" width="0" style="1" hidden="1" customWidth="1"/>
    <col min="9988" max="9991" width="17.140625" style="1" customWidth="1"/>
    <col min="9992" max="10236" width="9.140625" style="1"/>
    <col min="10237" max="10237" width="0" style="1" hidden="1" customWidth="1"/>
    <col min="10238" max="10238" width="10.140625" style="1" customWidth="1"/>
    <col min="10239" max="10239" width="13.28515625" style="1" customWidth="1"/>
    <col min="10240" max="10240" width="74.42578125" style="1" customWidth="1"/>
    <col min="10241" max="10241" width="18.7109375" style="1" customWidth="1"/>
    <col min="10242" max="10242" width="17.7109375" style="1" customWidth="1"/>
    <col min="10243" max="10243" width="0" style="1" hidden="1" customWidth="1"/>
    <col min="10244" max="10247" width="17.140625" style="1" customWidth="1"/>
    <col min="10248" max="10492" width="9.140625" style="1"/>
    <col min="10493" max="10493" width="0" style="1" hidden="1" customWidth="1"/>
    <col min="10494" max="10494" width="10.140625" style="1" customWidth="1"/>
    <col min="10495" max="10495" width="13.28515625" style="1" customWidth="1"/>
    <col min="10496" max="10496" width="74.42578125" style="1" customWidth="1"/>
    <col min="10497" max="10497" width="18.7109375" style="1" customWidth="1"/>
    <col min="10498" max="10498" width="17.7109375" style="1" customWidth="1"/>
    <col min="10499" max="10499" width="0" style="1" hidden="1" customWidth="1"/>
    <col min="10500" max="10503" width="17.140625" style="1" customWidth="1"/>
    <col min="10504" max="10748" width="9.140625" style="1"/>
    <col min="10749" max="10749" width="0" style="1" hidden="1" customWidth="1"/>
    <col min="10750" max="10750" width="10.140625" style="1" customWidth="1"/>
    <col min="10751" max="10751" width="13.28515625" style="1" customWidth="1"/>
    <col min="10752" max="10752" width="74.42578125" style="1" customWidth="1"/>
    <col min="10753" max="10753" width="18.7109375" style="1" customWidth="1"/>
    <col min="10754" max="10754" width="17.7109375" style="1" customWidth="1"/>
    <col min="10755" max="10755" width="0" style="1" hidden="1" customWidth="1"/>
    <col min="10756" max="10759" width="17.140625" style="1" customWidth="1"/>
    <col min="10760" max="11004" width="9.140625" style="1"/>
    <col min="11005" max="11005" width="0" style="1" hidden="1" customWidth="1"/>
    <col min="11006" max="11006" width="10.140625" style="1" customWidth="1"/>
    <col min="11007" max="11007" width="13.28515625" style="1" customWidth="1"/>
    <col min="11008" max="11008" width="74.42578125" style="1" customWidth="1"/>
    <col min="11009" max="11009" width="18.7109375" style="1" customWidth="1"/>
    <col min="11010" max="11010" width="17.7109375" style="1" customWidth="1"/>
    <col min="11011" max="11011" width="0" style="1" hidden="1" customWidth="1"/>
    <col min="11012" max="11015" width="17.140625" style="1" customWidth="1"/>
    <col min="11016" max="11260" width="9.140625" style="1"/>
    <col min="11261" max="11261" width="0" style="1" hidden="1" customWidth="1"/>
    <col min="11262" max="11262" width="10.140625" style="1" customWidth="1"/>
    <col min="11263" max="11263" width="13.28515625" style="1" customWidth="1"/>
    <col min="11264" max="11264" width="74.42578125" style="1" customWidth="1"/>
    <col min="11265" max="11265" width="18.7109375" style="1" customWidth="1"/>
    <col min="11266" max="11266" width="17.7109375" style="1" customWidth="1"/>
    <col min="11267" max="11267" width="0" style="1" hidden="1" customWidth="1"/>
    <col min="11268" max="11271" width="17.140625" style="1" customWidth="1"/>
    <col min="11272" max="11516" width="9.140625" style="1"/>
    <col min="11517" max="11517" width="0" style="1" hidden="1" customWidth="1"/>
    <col min="11518" max="11518" width="10.140625" style="1" customWidth="1"/>
    <col min="11519" max="11519" width="13.28515625" style="1" customWidth="1"/>
    <col min="11520" max="11520" width="74.42578125" style="1" customWidth="1"/>
    <col min="11521" max="11521" width="18.7109375" style="1" customWidth="1"/>
    <col min="11522" max="11522" width="17.7109375" style="1" customWidth="1"/>
    <col min="11523" max="11523" width="0" style="1" hidden="1" customWidth="1"/>
    <col min="11524" max="11527" width="17.140625" style="1" customWidth="1"/>
    <col min="11528" max="11772" width="9.140625" style="1"/>
    <col min="11773" max="11773" width="0" style="1" hidden="1" customWidth="1"/>
    <col min="11774" max="11774" width="10.140625" style="1" customWidth="1"/>
    <col min="11775" max="11775" width="13.28515625" style="1" customWidth="1"/>
    <col min="11776" max="11776" width="74.42578125" style="1" customWidth="1"/>
    <col min="11777" max="11777" width="18.7109375" style="1" customWidth="1"/>
    <col min="11778" max="11778" width="17.7109375" style="1" customWidth="1"/>
    <col min="11779" max="11779" width="0" style="1" hidden="1" customWidth="1"/>
    <col min="11780" max="11783" width="17.140625" style="1" customWidth="1"/>
    <col min="11784" max="12028" width="9.140625" style="1"/>
    <col min="12029" max="12029" width="0" style="1" hidden="1" customWidth="1"/>
    <col min="12030" max="12030" width="10.140625" style="1" customWidth="1"/>
    <col min="12031" max="12031" width="13.28515625" style="1" customWidth="1"/>
    <col min="12032" max="12032" width="74.42578125" style="1" customWidth="1"/>
    <col min="12033" max="12033" width="18.7109375" style="1" customWidth="1"/>
    <col min="12034" max="12034" width="17.7109375" style="1" customWidth="1"/>
    <col min="12035" max="12035" width="0" style="1" hidden="1" customWidth="1"/>
    <col min="12036" max="12039" width="17.140625" style="1" customWidth="1"/>
    <col min="12040" max="12284" width="9.140625" style="1"/>
    <col min="12285" max="12285" width="0" style="1" hidden="1" customWidth="1"/>
    <col min="12286" max="12286" width="10.140625" style="1" customWidth="1"/>
    <col min="12287" max="12287" width="13.28515625" style="1" customWidth="1"/>
    <col min="12288" max="12288" width="74.42578125" style="1" customWidth="1"/>
    <col min="12289" max="12289" width="18.7109375" style="1" customWidth="1"/>
    <col min="12290" max="12290" width="17.7109375" style="1" customWidth="1"/>
    <col min="12291" max="12291" width="0" style="1" hidden="1" customWidth="1"/>
    <col min="12292" max="12295" width="17.140625" style="1" customWidth="1"/>
    <col min="12296" max="12540" width="9.140625" style="1"/>
    <col min="12541" max="12541" width="0" style="1" hidden="1" customWidth="1"/>
    <col min="12542" max="12542" width="10.140625" style="1" customWidth="1"/>
    <col min="12543" max="12543" width="13.28515625" style="1" customWidth="1"/>
    <col min="12544" max="12544" width="74.42578125" style="1" customWidth="1"/>
    <col min="12545" max="12545" width="18.7109375" style="1" customWidth="1"/>
    <col min="12546" max="12546" width="17.7109375" style="1" customWidth="1"/>
    <col min="12547" max="12547" width="0" style="1" hidden="1" customWidth="1"/>
    <col min="12548" max="12551" width="17.140625" style="1" customWidth="1"/>
    <col min="12552" max="12796" width="9.140625" style="1"/>
    <col min="12797" max="12797" width="0" style="1" hidden="1" customWidth="1"/>
    <col min="12798" max="12798" width="10.140625" style="1" customWidth="1"/>
    <col min="12799" max="12799" width="13.28515625" style="1" customWidth="1"/>
    <col min="12800" max="12800" width="74.42578125" style="1" customWidth="1"/>
    <col min="12801" max="12801" width="18.7109375" style="1" customWidth="1"/>
    <col min="12802" max="12802" width="17.7109375" style="1" customWidth="1"/>
    <col min="12803" max="12803" width="0" style="1" hidden="1" customWidth="1"/>
    <col min="12804" max="12807" width="17.140625" style="1" customWidth="1"/>
    <col min="12808" max="13052" width="9.140625" style="1"/>
    <col min="13053" max="13053" width="0" style="1" hidden="1" customWidth="1"/>
    <col min="13054" max="13054" width="10.140625" style="1" customWidth="1"/>
    <col min="13055" max="13055" width="13.28515625" style="1" customWidth="1"/>
    <col min="13056" max="13056" width="74.42578125" style="1" customWidth="1"/>
    <col min="13057" max="13057" width="18.7109375" style="1" customWidth="1"/>
    <col min="13058" max="13058" width="17.7109375" style="1" customWidth="1"/>
    <col min="13059" max="13059" width="0" style="1" hidden="1" customWidth="1"/>
    <col min="13060" max="13063" width="17.140625" style="1" customWidth="1"/>
    <col min="13064" max="13308" width="9.140625" style="1"/>
    <col min="13309" max="13309" width="0" style="1" hidden="1" customWidth="1"/>
    <col min="13310" max="13310" width="10.140625" style="1" customWidth="1"/>
    <col min="13311" max="13311" width="13.28515625" style="1" customWidth="1"/>
    <col min="13312" max="13312" width="74.42578125" style="1" customWidth="1"/>
    <col min="13313" max="13313" width="18.7109375" style="1" customWidth="1"/>
    <col min="13314" max="13314" width="17.7109375" style="1" customWidth="1"/>
    <col min="13315" max="13315" width="0" style="1" hidden="1" customWidth="1"/>
    <col min="13316" max="13319" width="17.140625" style="1" customWidth="1"/>
    <col min="13320" max="13564" width="9.140625" style="1"/>
    <col min="13565" max="13565" width="0" style="1" hidden="1" customWidth="1"/>
    <col min="13566" max="13566" width="10.140625" style="1" customWidth="1"/>
    <col min="13567" max="13567" width="13.28515625" style="1" customWidth="1"/>
    <col min="13568" max="13568" width="74.42578125" style="1" customWidth="1"/>
    <col min="13569" max="13569" width="18.7109375" style="1" customWidth="1"/>
    <col min="13570" max="13570" width="17.7109375" style="1" customWidth="1"/>
    <col min="13571" max="13571" width="0" style="1" hidden="1" customWidth="1"/>
    <col min="13572" max="13575" width="17.140625" style="1" customWidth="1"/>
    <col min="13576" max="13820" width="9.140625" style="1"/>
    <col min="13821" max="13821" width="0" style="1" hidden="1" customWidth="1"/>
    <col min="13822" max="13822" width="10.140625" style="1" customWidth="1"/>
    <col min="13823" max="13823" width="13.28515625" style="1" customWidth="1"/>
    <col min="13824" max="13824" width="74.42578125" style="1" customWidth="1"/>
    <col min="13825" max="13825" width="18.7109375" style="1" customWidth="1"/>
    <col min="13826" max="13826" width="17.7109375" style="1" customWidth="1"/>
    <col min="13827" max="13827" width="0" style="1" hidden="1" customWidth="1"/>
    <col min="13828" max="13831" width="17.140625" style="1" customWidth="1"/>
    <col min="13832" max="14076" width="9.140625" style="1"/>
    <col min="14077" max="14077" width="0" style="1" hidden="1" customWidth="1"/>
    <col min="14078" max="14078" width="10.140625" style="1" customWidth="1"/>
    <col min="14079" max="14079" width="13.28515625" style="1" customWidth="1"/>
    <col min="14080" max="14080" width="74.42578125" style="1" customWidth="1"/>
    <col min="14081" max="14081" width="18.7109375" style="1" customWidth="1"/>
    <col min="14082" max="14082" width="17.7109375" style="1" customWidth="1"/>
    <col min="14083" max="14083" width="0" style="1" hidden="1" customWidth="1"/>
    <col min="14084" max="14087" width="17.140625" style="1" customWidth="1"/>
    <col min="14088" max="14332" width="9.140625" style="1"/>
    <col min="14333" max="14333" width="0" style="1" hidden="1" customWidth="1"/>
    <col min="14334" max="14334" width="10.140625" style="1" customWidth="1"/>
    <col min="14335" max="14335" width="13.28515625" style="1" customWidth="1"/>
    <col min="14336" max="14336" width="74.42578125" style="1" customWidth="1"/>
    <col min="14337" max="14337" width="18.7109375" style="1" customWidth="1"/>
    <col min="14338" max="14338" width="17.7109375" style="1" customWidth="1"/>
    <col min="14339" max="14339" width="0" style="1" hidden="1" customWidth="1"/>
    <col min="14340" max="14343" width="17.140625" style="1" customWidth="1"/>
    <col min="14344" max="14588" width="9.140625" style="1"/>
    <col min="14589" max="14589" width="0" style="1" hidden="1" customWidth="1"/>
    <col min="14590" max="14590" width="10.140625" style="1" customWidth="1"/>
    <col min="14591" max="14591" width="13.28515625" style="1" customWidth="1"/>
    <col min="14592" max="14592" width="74.42578125" style="1" customWidth="1"/>
    <col min="14593" max="14593" width="18.7109375" style="1" customWidth="1"/>
    <col min="14594" max="14594" width="17.7109375" style="1" customWidth="1"/>
    <col min="14595" max="14595" width="0" style="1" hidden="1" customWidth="1"/>
    <col min="14596" max="14599" width="17.140625" style="1" customWidth="1"/>
    <col min="14600" max="14844" width="9.140625" style="1"/>
    <col min="14845" max="14845" width="0" style="1" hidden="1" customWidth="1"/>
    <col min="14846" max="14846" width="10.140625" style="1" customWidth="1"/>
    <col min="14847" max="14847" width="13.28515625" style="1" customWidth="1"/>
    <col min="14848" max="14848" width="74.42578125" style="1" customWidth="1"/>
    <col min="14849" max="14849" width="18.7109375" style="1" customWidth="1"/>
    <col min="14850" max="14850" width="17.7109375" style="1" customWidth="1"/>
    <col min="14851" max="14851" width="0" style="1" hidden="1" customWidth="1"/>
    <col min="14852" max="14855" width="17.140625" style="1" customWidth="1"/>
    <col min="14856" max="15100" width="9.140625" style="1"/>
    <col min="15101" max="15101" width="0" style="1" hidden="1" customWidth="1"/>
    <col min="15102" max="15102" width="10.140625" style="1" customWidth="1"/>
    <col min="15103" max="15103" width="13.28515625" style="1" customWidth="1"/>
    <col min="15104" max="15104" width="74.42578125" style="1" customWidth="1"/>
    <col min="15105" max="15105" width="18.7109375" style="1" customWidth="1"/>
    <col min="15106" max="15106" width="17.7109375" style="1" customWidth="1"/>
    <col min="15107" max="15107" width="0" style="1" hidden="1" customWidth="1"/>
    <col min="15108" max="15111" width="17.140625" style="1" customWidth="1"/>
    <col min="15112" max="15356" width="9.140625" style="1"/>
    <col min="15357" max="15357" width="0" style="1" hidden="1" customWidth="1"/>
    <col min="15358" max="15358" width="10.140625" style="1" customWidth="1"/>
    <col min="15359" max="15359" width="13.28515625" style="1" customWidth="1"/>
    <col min="15360" max="15360" width="74.42578125" style="1" customWidth="1"/>
    <col min="15361" max="15361" width="18.7109375" style="1" customWidth="1"/>
    <col min="15362" max="15362" width="17.7109375" style="1" customWidth="1"/>
    <col min="15363" max="15363" width="0" style="1" hidden="1" customWidth="1"/>
    <col min="15364" max="15367" width="17.140625" style="1" customWidth="1"/>
    <col min="15368" max="15612" width="9.140625" style="1"/>
    <col min="15613" max="15613" width="0" style="1" hidden="1" customWidth="1"/>
    <col min="15614" max="15614" width="10.140625" style="1" customWidth="1"/>
    <col min="15615" max="15615" width="13.28515625" style="1" customWidth="1"/>
    <col min="15616" max="15616" width="74.42578125" style="1" customWidth="1"/>
    <col min="15617" max="15617" width="18.7109375" style="1" customWidth="1"/>
    <col min="15618" max="15618" width="17.7109375" style="1" customWidth="1"/>
    <col min="15619" max="15619" width="0" style="1" hidden="1" customWidth="1"/>
    <col min="15620" max="15623" width="17.140625" style="1" customWidth="1"/>
    <col min="15624" max="15868" width="9.140625" style="1"/>
    <col min="15869" max="15869" width="0" style="1" hidden="1" customWidth="1"/>
    <col min="15870" max="15870" width="10.140625" style="1" customWidth="1"/>
    <col min="15871" max="15871" width="13.28515625" style="1" customWidth="1"/>
    <col min="15872" max="15872" width="74.42578125" style="1" customWidth="1"/>
    <col min="15873" max="15873" width="18.7109375" style="1" customWidth="1"/>
    <col min="15874" max="15874" width="17.7109375" style="1" customWidth="1"/>
    <col min="15875" max="15875" width="0" style="1" hidden="1" customWidth="1"/>
    <col min="15876" max="15879" width="17.140625" style="1" customWidth="1"/>
    <col min="15880" max="16124" width="9.140625" style="1"/>
    <col min="16125" max="16125" width="0" style="1" hidden="1" customWidth="1"/>
    <col min="16126" max="16126" width="10.140625" style="1" customWidth="1"/>
    <col min="16127" max="16127" width="13.28515625" style="1" customWidth="1"/>
    <col min="16128" max="16128" width="74.42578125" style="1" customWidth="1"/>
    <col min="16129" max="16129" width="18.7109375" style="1" customWidth="1"/>
    <col min="16130" max="16130" width="17.7109375" style="1" customWidth="1"/>
    <col min="16131" max="16131" width="0" style="1" hidden="1" customWidth="1"/>
    <col min="16132" max="16135" width="17.140625" style="1" customWidth="1"/>
    <col min="16136" max="16384" width="9.140625" style="1"/>
  </cols>
  <sheetData>
    <row r="1" spans="1:7" ht="18" hidden="1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</row>
    <row r="2" spans="1:7" ht="18" customHeight="1">
      <c r="G2" s="1">
        <v>1</v>
      </c>
    </row>
    <row r="3" spans="1:7">
      <c r="E3" s="5"/>
      <c r="G3" s="1">
        <v>1</v>
      </c>
    </row>
    <row r="4" spans="1:7">
      <c r="E4" s="6"/>
      <c r="G4" s="1">
        <v>1</v>
      </c>
    </row>
    <row r="5" spans="1:7">
      <c r="E5" s="2" t="s">
        <v>7</v>
      </c>
      <c r="F5" s="2" t="s">
        <v>7</v>
      </c>
      <c r="G5" s="1">
        <v>1</v>
      </c>
    </row>
    <row r="6" spans="1:7">
      <c r="C6" s="7"/>
      <c r="D6" s="8"/>
      <c r="E6" s="6"/>
      <c r="F6" s="2" t="s">
        <v>7</v>
      </c>
      <c r="G6" s="1">
        <v>1</v>
      </c>
    </row>
    <row r="7" spans="1:7" ht="63.75" customHeight="1">
      <c r="B7" s="9" t="s">
        <v>8</v>
      </c>
      <c r="C7" s="10"/>
      <c r="D7" s="10"/>
      <c r="F7" s="11"/>
      <c r="G7" s="1">
        <v>1</v>
      </c>
    </row>
    <row r="8" spans="1:7">
      <c r="C8" s="7"/>
      <c r="D8" s="8"/>
      <c r="E8" s="11" t="s">
        <v>9</v>
      </c>
      <c r="F8" s="11" t="s">
        <v>10</v>
      </c>
      <c r="G8" s="1">
        <v>1</v>
      </c>
    </row>
    <row r="9" spans="1:7" ht="36.75" customHeight="1" thickBot="1">
      <c r="B9" s="12" t="str">
        <f>[1]MAKET!B9</f>
        <v>МИНИСТЕРСТВО НА РЕГИОНАЛНОТО РАЗВИТИЕ И БЛАГОУСТРОЙСТВОТО</v>
      </c>
      <c r="C9" s="13"/>
      <c r="D9" s="13"/>
      <c r="E9" s="14">
        <f>[1]MAKET!$E9</f>
        <v>40909</v>
      </c>
      <c r="F9" s="15">
        <f>[1]MAKET!$F9</f>
        <v>41274</v>
      </c>
      <c r="G9" s="1">
        <v>1</v>
      </c>
    </row>
    <row r="10" spans="1:7" ht="21.75" thickBot="1">
      <c r="B10" s="16" t="s">
        <v>11</v>
      </c>
      <c r="E10" s="11"/>
      <c r="F10" s="17">
        <f>[1]MAKET!$F10</f>
        <v>0</v>
      </c>
      <c r="G10" s="1">
        <v>1</v>
      </c>
    </row>
    <row r="11" spans="1:7" ht="10.5" customHeight="1" thickBot="1">
      <c r="B11" s="16"/>
      <c r="E11" s="16"/>
      <c r="G11" s="1">
        <v>1</v>
      </c>
    </row>
    <row r="12" spans="1:7" ht="39" customHeight="1" thickTop="1" thickBot="1">
      <c r="B12" s="12" t="str">
        <f>[1]MAKET!B12</f>
        <v>МИНИСТЕРСТВО НА РЕГИОНАЛНОТО РАЗВИТИЕ И БЛАГОУСТРОЙСТВОТО</v>
      </c>
      <c r="C12" s="13"/>
      <c r="D12" s="13"/>
      <c r="E12" s="11" t="s">
        <v>12</v>
      </c>
      <c r="F12" s="18" t="str">
        <f>[1]MAKET!$F12</f>
        <v>2100</v>
      </c>
      <c r="G12" s="1">
        <v>1</v>
      </c>
    </row>
    <row r="13" spans="1:7" ht="21.75" thickTop="1">
      <c r="B13" s="16" t="s">
        <v>13</v>
      </c>
      <c r="E13" s="19" t="s">
        <v>14</v>
      </c>
      <c r="F13" s="20" t="s">
        <v>7</v>
      </c>
      <c r="G13" s="1">
        <v>1</v>
      </c>
    </row>
    <row r="14" spans="1:7" ht="8.1" customHeight="1">
      <c r="B14" s="16"/>
      <c r="E14" s="19"/>
      <c r="F14" s="20"/>
      <c r="G14" s="1">
        <v>1</v>
      </c>
    </row>
    <row r="15" spans="1:7" ht="8.1" customHeight="1">
      <c r="B15" s="16"/>
      <c r="E15" s="19"/>
      <c r="F15" s="20"/>
      <c r="G15" s="1">
        <v>1</v>
      </c>
    </row>
    <row r="16" spans="1:7" ht="8.1" customHeight="1">
      <c r="A16" s="21"/>
      <c r="B16" s="16"/>
      <c r="E16" s="19"/>
      <c r="F16" s="20"/>
      <c r="G16" s="1">
        <v>1</v>
      </c>
    </row>
    <row r="17" spans="1:7" ht="8.1" customHeight="1">
      <c r="A17" s="21"/>
      <c r="B17" s="16"/>
      <c r="G17" s="1">
        <v>1</v>
      </c>
    </row>
    <row r="18" spans="1:7" ht="21.75" thickBot="1">
      <c r="C18" s="7"/>
      <c r="D18" s="8"/>
      <c r="F18" s="16" t="s">
        <v>15</v>
      </c>
      <c r="G18" s="1">
        <v>1</v>
      </c>
    </row>
    <row r="19" spans="1:7" ht="21.75" thickBot="1">
      <c r="A19" s="21"/>
      <c r="B19" s="22"/>
      <c r="C19" s="23"/>
      <c r="D19" s="24" t="s">
        <v>16</v>
      </c>
      <c r="E19" s="25" t="s">
        <v>17</v>
      </c>
      <c r="F19" s="25" t="s">
        <v>18</v>
      </c>
      <c r="G19" s="21">
        <v>1</v>
      </c>
    </row>
    <row r="20" spans="1:7" ht="21.75" thickBot="1">
      <c r="B20" s="26" t="s">
        <v>19</v>
      </c>
      <c r="C20" s="27"/>
      <c r="D20" s="28" t="s">
        <v>20</v>
      </c>
      <c r="E20" s="29">
        <f>[1]MAKET!E20</f>
        <v>2012</v>
      </c>
      <c r="F20" s="29">
        <f>[1]MAKET!F20</f>
        <v>2012</v>
      </c>
      <c r="G20" s="21">
        <v>1</v>
      </c>
    </row>
    <row r="21" spans="1:7" ht="21.75" thickBot="1">
      <c r="B21" s="30"/>
      <c r="C21" s="31"/>
      <c r="D21" s="32" t="s">
        <v>21</v>
      </c>
      <c r="E21" s="33"/>
      <c r="F21" s="31"/>
      <c r="G21" s="21">
        <v>1</v>
      </c>
    </row>
    <row r="22" spans="1:7" s="34" customFormat="1">
      <c r="A22" s="34">
        <v>5</v>
      </c>
      <c r="B22" s="35">
        <v>100</v>
      </c>
      <c r="C22" s="36" t="s">
        <v>22</v>
      </c>
      <c r="D22" s="36"/>
      <c r="E22" s="37">
        <f>[1]MAKET!$E22</f>
        <v>0</v>
      </c>
      <c r="F22" s="38">
        <f>[1]MAKET!$F22</f>
        <v>0</v>
      </c>
      <c r="G22" s="34" t="str">
        <f t="shared" ref="G22:G35" si="0">(IF(E22&lt;&gt;0,$G$2,IF(F22&lt;&gt;0,$G$2,"")))</f>
        <v/>
      </c>
    </row>
    <row r="23" spans="1:7" s="39" customFormat="1">
      <c r="A23" s="39">
        <v>25</v>
      </c>
      <c r="B23" s="40">
        <v>200</v>
      </c>
      <c r="C23" s="41" t="s">
        <v>23</v>
      </c>
      <c r="D23" s="41"/>
      <c r="E23" s="42">
        <f>[1]MAKET!$E27</f>
        <v>0</v>
      </c>
      <c r="F23" s="43">
        <f>[1]MAKET!$F27</f>
        <v>0</v>
      </c>
      <c r="G23" s="39" t="str">
        <f t="shared" si="0"/>
        <v/>
      </c>
    </row>
    <row r="24" spans="1:7" s="39" customFormat="1" ht="32.25" customHeight="1">
      <c r="A24" s="39">
        <v>50</v>
      </c>
      <c r="B24" s="40">
        <v>400</v>
      </c>
      <c r="C24" s="44" t="s">
        <v>24</v>
      </c>
      <c r="D24" s="44"/>
      <c r="E24" s="42">
        <f>[1]MAKET!$E32</f>
        <v>0</v>
      </c>
      <c r="F24" s="43">
        <f>[1]MAKET!$F32</f>
        <v>0</v>
      </c>
      <c r="G24" s="39" t="str">
        <f t="shared" si="0"/>
        <v/>
      </c>
    </row>
    <row r="25" spans="1:7" s="39" customFormat="1">
      <c r="A25" s="45">
        <v>65</v>
      </c>
      <c r="B25" s="40">
        <v>800</v>
      </c>
      <c r="C25" s="41" t="s">
        <v>25</v>
      </c>
      <c r="D25" s="41"/>
      <c r="E25" s="42">
        <f>[1]MAKET!$E41</f>
        <v>0</v>
      </c>
      <c r="F25" s="43">
        <f>[1]MAKET!$F41</f>
        <v>0</v>
      </c>
      <c r="G25" s="39" t="str">
        <f t="shared" si="0"/>
        <v/>
      </c>
    </row>
    <row r="26" spans="1:7" s="39" customFormat="1">
      <c r="A26" s="39">
        <v>95</v>
      </c>
      <c r="B26" s="40">
        <v>1000</v>
      </c>
      <c r="C26" s="41" t="s">
        <v>26</v>
      </c>
      <c r="D26" s="41"/>
      <c r="E26" s="42">
        <f>[1]MAKET!$E46</f>
        <v>0</v>
      </c>
      <c r="F26" s="43">
        <f>[1]MAKET!$F46</f>
        <v>0</v>
      </c>
      <c r="G26" s="39" t="str">
        <f t="shared" si="0"/>
        <v/>
      </c>
    </row>
    <row r="27" spans="1:7" s="39" customFormat="1">
      <c r="A27" s="39">
        <v>130</v>
      </c>
      <c r="B27" s="40">
        <v>1300</v>
      </c>
      <c r="C27" s="41" t="s">
        <v>27</v>
      </c>
      <c r="D27" s="41"/>
      <c r="E27" s="42">
        <f>[1]MAKET!$E52</f>
        <v>0</v>
      </c>
      <c r="F27" s="43">
        <f>[1]MAKET!$F52</f>
        <v>0</v>
      </c>
      <c r="G27" s="39" t="str">
        <f t="shared" si="0"/>
        <v/>
      </c>
    </row>
    <row r="28" spans="1:7" s="39" customFormat="1">
      <c r="A28" s="39">
        <v>160</v>
      </c>
      <c r="B28" s="40">
        <v>1400</v>
      </c>
      <c r="C28" s="41" t="s">
        <v>28</v>
      </c>
      <c r="D28" s="41"/>
      <c r="E28" s="42">
        <f>[1]MAKET!$E58</f>
        <v>0</v>
      </c>
      <c r="F28" s="43">
        <f>[1]MAKET!$F58</f>
        <v>0</v>
      </c>
      <c r="G28" s="39" t="str">
        <f t="shared" si="0"/>
        <v/>
      </c>
    </row>
    <row r="29" spans="1:7" s="39" customFormat="1">
      <c r="A29" s="39">
        <v>175</v>
      </c>
      <c r="B29" s="40">
        <v>1500</v>
      </c>
      <c r="C29" s="41" t="s">
        <v>29</v>
      </c>
      <c r="D29" s="41"/>
      <c r="E29" s="42">
        <f>[1]MAKET!$E61</f>
        <v>0</v>
      </c>
      <c r="F29" s="43">
        <f>[1]MAKET!$F61</f>
        <v>0</v>
      </c>
      <c r="G29" s="39" t="str">
        <f t="shared" si="0"/>
        <v/>
      </c>
    </row>
    <row r="30" spans="1:7" s="39" customFormat="1">
      <c r="B30" s="40">
        <v>1600</v>
      </c>
      <c r="C30" s="41" t="s">
        <v>30</v>
      </c>
      <c r="D30" s="41"/>
      <c r="E30" s="42">
        <f>[1]MAKET!$E64</f>
        <v>0</v>
      </c>
      <c r="F30" s="43">
        <f>[1]MAKET!$F64</f>
        <v>0</v>
      </c>
    </row>
    <row r="31" spans="1:7" s="39" customFormat="1">
      <c r="A31" s="39">
        <v>200</v>
      </c>
      <c r="B31" s="40">
        <v>1700</v>
      </c>
      <c r="C31" s="41" t="s">
        <v>31</v>
      </c>
      <c r="D31" s="41"/>
      <c r="E31" s="42">
        <f>[1]MAKET!$E65</f>
        <v>0</v>
      </c>
      <c r="F31" s="43">
        <f>[1]MAKET!$F65</f>
        <v>0</v>
      </c>
      <c r="G31" s="39" t="str">
        <f t="shared" si="0"/>
        <v/>
      </c>
    </row>
    <row r="32" spans="1:7" s="39" customFormat="1">
      <c r="A32" s="46">
        <v>231</v>
      </c>
      <c r="B32" s="40">
        <v>1800</v>
      </c>
      <c r="C32" s="41" t="s">
        <v>32</v>
      </c>
      <c r="D32" s="41"/>
      <c r="E32" s="42">
        <f>[1]MAKET!$E73</f>
        <v>0</v>
      </c>
      <c r="F32" s="43">
        <f>[1]MAKET!$F73</f>
        <v>0</v>
      </c>
      <c r="G32" s="39" t="str">
        <f t="shared" si="0"/>
        <v/>
      </c>
    </row>
    <row r="33" spans="1:25" s="39" customFormat="1">
      <c r="A33" s="39">
        <v>235</v>
      </c>
      <c r="B33" s="40">
        <v>1900</v>
      </c>
      <c r="C33" s="41" t="s">
        <v>33</v>
      </c>
      <c r="D33" s="41"/>
      <c r="E33" s="42">
        <f>[1]MAKET!$E74</f>
        <v>0</v>
      </c>
      <c r="F33" s="43">
        <f>[1]MAKET!$F74</f>
        <v>0</v>
      </c>
      <c r="G33" s="39" t="str">
        <f t="shared" si="0"/>
        <v/>
      </c>
    </row>
    <row r="34" spans="1:25" s="39" customFormat="1">
      <c r="A34" s="39">
        <v>255</v>
      </c>
      <c r="B34" s="40">
        <v>2000</v>
      </c>
      <c r="C34" s="41" t="s">
        <v>34</v>
      </c>
      <c r="D34" s="41"/>
      <c r="E34" s="42">
        <f>[1]MAKET!$E75</f>
        <v>0</v>
      </c>
      <c r="F34" s="43">
        <f>[1]MAKET!$F75</f>
        <v>0</v>
      </c>
      <c r="G34" s="39" t="str">
        <f t="shared" si="0"/>
        <v/>
      </c>
    </row>
    <row r="35" spans="1:25" s="39" customFormat="1">
      <c r="A35" s="39">
        <v>265</v>
      </c>
      <c r="B35" s="40">
        <v>2400</v>
      </c>
      <c r="C35" s="41" t="s">
        <v>35</v>
      </c>
      <c r="D35" s="41"/>
      <c r="E35" s="42">
        <f>[1]MAKET!$E77</f>
        <v>0</v>
      </c>
      <c r="F35" s="43">
        <f>[1]MAKET!$F77</f>
        <v>0</v>
      </c>
      <c r="G35" s="39" t="str">
        <f t="shared" si="0"/>
        <v/>
      </c>
    </row>
    <row r="36" spans="1:25" s="39" customFormat="1">
      <c r="A36" s="47">
        <v>350</v>
      </c>
      <c r="B36" s="48">
        <v>2500</v>
      </c>
      <c r="C36" s="49" t="s">
        <v>36</v>
      </c>
      <c r="D36" s="49"/>
      <c r="E36" s="42">
        <f>[1]MAKET!$E92</f>
        <v>0</v>
      </c>
      <c r="F36" s="43">
        <f>[1]MAKET!$F92</f>
        <v>0</v>
      </c>
      <c r="G36" s="39" t="str">
        <f>(IF(E36&lt;&gt;0,$G$2,IF(F36&lt;&gt;0,$G$2,"")))</f>
        <v/>
      </c>
    </row>
    <row r="37" spans="1:25" s="39" customFormat="1">
      <c r="A37" s="50">
        <v>360</v>
      </c>
      <c r="B37" s="40">
        <v>2600</v>
      </c>
      <c r="C37" s="49" t="s">
        <v>37</v>
      </c>
      <c r="D37" s="49"/>
      <c r="E37" s="42">
        <f>[1]MAKET!$E95</f>
        <v>0</v>
      </c>
      <c r="F37" s="43">
        <f>[1]MAKET!$F95</f>
        <v>0</v>
      </c>
      <c r="G37" s="39" t="str">
        <f>(IF(E37&lt;&gt;0,$G$2,IF(F37&lt;&gt;0,$G$2,"")))</f>
        <v/>
      </c>
    </row>
    <row r="38" spans="1:25" s="39" customFormat="1">
      <c r="A38" s="50">
        <v>370</v>
      </c>
      <c r="B38" s="40">
        <v>2700</v>
      </c>
      <c r="C38" s="41" t="s">
        <v>38</v>
      </c>
      <c r="D38" s="41"/>
      <c r="E38" s="42">
        <f>[1]MAKET!$E96</f>
        <v>0</v>
      </c>
      <c r="F38" s="43">
        <f>[1]MAKET!$F96</f>
        <v>0</v>
      </c>
      <c r="G38" s="39" t="str">
        <f>(IF(E38&lt;&gt;0,$G$2,IF(F38&lt;&gt;0,$G$2,"")))</f>
        <v/>
      </c>
    </row>
    <row r="39" spans="1:25" s="39" customFormat="1">
      <c r="A39" s="50">
        <v>445</v>
      </c>
      <c r="B39" s="40">
        <v>2800</v>
      </c>
      <c r="C39" s="41" t="s">
        <v>39</v>
      </c>
      <c r="D39" s="41"/>
      <c r="E39" s="42">
        <f>[1]MAKET!$E110</f>
        <v>0</v>
      </c>
      <c r="F39" s="43">
        <f>[1]MAKET!$F110</f>
        <v>1093229</v>
      </c>
      <c r="G39" s="39">
        <f>(IF(E39&lt;&gt;0,$G$2,IF(F39&lt;&gt;0,$G$2,"")))</f>
        <v>1</v>
      </c>
    </row>
    <row r="40" spans="1:25" s="39" customFormat="1">
      <c r="A40" s="50">
        <v>470</v>
      </c>
      <c r="B40" s="40">
        <v>3600</v>
      </c>
      <c r="C40" s="41" t="s">
        <v>40</v>
      </c>
      <c r="D40" s="41"/>
      <c r="E40" s="42">
        <f>[1]MAKET!$E114</f>
        <v>0</v>
      </c>
      <c r="F40" s="43">
        <f>[1]MAKET!$F114</f>
        <v>0</v>
      </c>
      <c r="G40" s="39" t="str">
        <f>(IF(E40&lt;&gt;0,$G$2,IF(F40&lt;&gt;0,$G$2,"")))</f>
        <v/>
      </c>
    </row>
    <row r="41" spans="1:25" s="39" customFormat="1">
      <c r="A41" s="50">
        <v>495</v>
      </c>
      <c r="B41" s="40">
        <v>3700</v>
      </c>
      <c r="C41" s="41" t="s">
        <v>41</v>
      </c>
      <c r="D41" s="41"/>
      <c r="E41" s="42">
        <f>[1]MAKET!$E120</f>
        <v>0</v>
      </c>
      <c r="F41" s="43">
        <f>[1]MAKET!$F120</f>
        <v>0</v>
      </c>
      <c r="G41" s="39" t="str">
        <f t="shared" ref="G41:G46" si="1">(IF(E41&lt;&gt;0,$G$2,IF(F41&lt;&gt;0,$G$2,"")))</f>
        <v/>
      </c>
    </row>
    <row r="42" spans="1:25" s="54" customFormat="1" ht="21.75" thickBot="1">
      <c r="A42" s="51">
        <v>515</v>
      </c>
      <c r="B42" s="40">
        <v>4000</v>
      </c>
      <c r="C42" s="52" t="s">
        <v>42</v>
      </c>
      <c r="D42" s="52"/>
      <c r="E42" s="42">
        <f>[1]MAKET!$E125</f>
        <v>0</v>
      </c>
      <c r="F42" s="43">
        <f>[1]MAKET!$F125</f>
        <v>0</v>
      </c>
      <c r="G42" s="39" t="str">
        <f t="shared" si="1"/>
        <v/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X42" s="55"/>
      <c r="Y42" s="55"/>
    </row>
    <row r="43" spans="1:25" s="39" customFormat="1">
      <c r="A43" s="50">
        <v>540</v>
      </c>
      <c r="B43" s="40">
        <v>4100</v>
      </c>
      <c r="C43" s="41" t="s">
        <v>43</v>
      </c>
      <c r="D43" s="41"/>
      <c r="E43" s="42">
        <f>[1]MAKET!$E136</f>
        <v>0</v>
      </c>
      <c r="F43" s="43">
        <f>[1]MAKET!$F136</f>
        <v>0</v>
      </c>
      <c r="G43" s="39" t="str">
        <f t="shared" si="1"/>
        <v/>
      </c>
    </row>
    <row r="44" spans="1:25" s="39" customFormat="1">
      <c r="A44" s="50">
        <v>550</v>
      </c>
      <c r="B44" s="40">
        <v>4200</v>
      </c>
      <c r="C44" s="41" t="s">
        <v>44</v>
      </c>
      <c r="D44" s="41"/>
      <c r="E44" s="42">
        <f>[1]MAKET!$E137</f>
        <v>0</v>
      </c>
      <c r="F44" s="43">
        <f>[1]MAKET!$F137</f>
        <v>0</v>
      </c>
      <c r="G44" s="39" t="str">
        <f t="shared" si="1"/>
        <v/>
      </c>
    </row>
    <row r="45" spans="1:25" s="39" customFormat="1">
      <c r="A45" s="50">
        <v>560</v>
      </c>
      <c r="B45" s="40" t="s">
        <v>45</v>
      </c>
      <c r="C45" s="41" t="s">
        <v>46</v>
      </c>
      <c r="D45" s="41"/>
      <c r="E45" s="42">
        <f>[1]MAKET!$E139</f>
        <v>0</v>
      </c>
      <c r="F45" s="43">
        <f>[1]MAKET!$F139</f>
        <v>0</v>
      </c>
      <c r="G45" s="39" t="str">
        <f t="shared" si="1"/>
        <v/>
      </c>
    </row>
    <row r="46" spans="1:25" s="39" customFormat="1" ht="21.75" thickBot="1">
      <c r="A46" s="50">
        <v>575</v>
      </c>
      <c r="B46" s="40">
        <v>4600</v>
      </c>
      <c r="C46" s="56" t="s">
        <v>47</v>
      </c>
      <c r="D46" s="56"/>
      <c r="E46" s="57">
        <f>[1]MAKET!$E142</f>
        <v>0</v>
      </c>
      <c r="F46" s="58">
        <f>[1]MAKET!$F142</f>
        <v>0</v>
      </c>
      <c r="G46" s="39" t="str">
        <f t="shared" si="1"/>
        <v/>
      </c>
    </row>
    <row r="47" spans="1:25" s="21" customFormat="1" ht="21.75" thickBot="1">
      <c r="A47" s="59">
        <v>620</v>
      </c>
      <c r="B47" s="60"/>
      <c r="C47" s="61"/>
      <c r="D47" s="62" t="s">
        <v>48</v>
      </c>
      <c r="E47" s="63">
        <f>[1]MAKET!$E151</f>
        <v>0</v>
      </c>
      <c r="F47" s="63">
        <f>[1]MAKET!$F151</f>
        <v>1093229</v>
      </c>
      <c r="G47" s="1">
        <v>1</v>
      </c>
    </row>
    <row r="48" spans="1:25" s="21" customFormat="1" ht="9" customHeight="1">
      <c r="B48" s="64"/>
      <c r="C48" s="65"/>
      <c r="D48" s="66"/>
      <c r="E48" s="67"/>
      <c r="F48" s="67"/>
      <c r="G48" s="1">
        <v>1</v>
      </c>
    </row>
    <row r="49" spans="1:7" s="21" customFormat="1" ht="7.5" customHeight="1">
      <c r="B49" s="64"/>
      <c r="C49" s="65"/>
      <c r="D49" s="66"/>
      <c r="E49" s="67"/>
      <c r="F49" s="67"/>
      <c r="G49" s="1">
        <v>1</v>
      </c>
    </row>
    <row r="50" spans="1:7" s="21" customFormat="1">
      <c r="B50" s="2"/>
      <c r="C50" s="2"/>
      <c r="D50" s="3"/>
      <c r="E50" s="68"/>
      <c r="F50" s="68"/>
      <c r="G50" s="1">
        <v>1</v>
      </c>
    </row>
    <row r="51" spans="1:7" s="21" customFormat="1">
      <c r="B51" s="2"/>
      <c r="C51" s="7"/>
      <c r="D51" s="8"/>
      <c r="E51" s="68"/>
      <c r="F51" s="68"/>
      <c r="G51" s="1">
        <v>1</v>
      </c>
    </row>
    <row r="52" spans="1:7" s="21" customFormat="1" ht="64.5" customHeight="1">
      <c r="B52" s="9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52" s="10"/>
      <c r="D52" s="10"/>
      <c r="E52" s="68"/>
      <c r="F52" s="68"/>
      <c r="G52" s="1">
        <v>1</v>
      </c>
    </row>
    <row r="53" spans="1:7" s="21" customFormat="1">
      <c r="B53" s="2"/>
      <c r="C53" s="7"/>
      <c r="D53" s="8"/>
      <c r="E53" s="69" t="s">
        <v>9</v>
      </c>
      <c r="F53" s="69" t="s">
        <v>10</v>
      </c>
      <c r="G53" s="1">
        <v>1</v>
      </c>
    </row>
    <row r="54" spans="1:7" s="21" customFormat="1" ht="38.25" customHeight="1" thickBot="1">
      <c r="B54" s="70" t="str">
        <f>$B$9</f>
        <v>МИНИСТЕРСТВО НА РЕГИОНАЛНОТО РАЗВИТИЕ И БЛАГОУСТРОЙСТВОТО</v>
      </c>
      <c r="C54" s="71"/>
      <c r="D54" s="71"/>
      <c r="E54" s="72">
        <f>$E$9</f>
        <v>40909</v>
      </c>
      <c r="F54" s="73">
        <f>$F$9</f>
        <v>41274</v>
      </c>
      <c r="G54" s="1">
        <v>1</v>
      </c>
    </row>
    <row r="55" spans="1:7" s="21" customFormat="1" ht="21.75" thickBot="1">
      <c r="B55" s="16" t="s">
        <v>11</v>
      </c>
      <c r="C55" s="2"/>
      <c r="D55" s="3"/>
      <c r="E55" s="68"/>
      <c r="F55" s="74">
        <f>$F$10</f>
        <v>0</v>
      </c>
      <c r="G55" s="1">
        <v>1</v>
      </c>
    </row>
    <row r="56" spans="1:7" s="21" customFormat="1" ht="12.75" customHeight="1" thickBot="1">
      <c r="B56" s="16"/>
      <c r="C56" s="2"/>
      <c r="D56" s="3"/>
      <c r="E56" s="75"/>
      <c r="F56" s="68"/>
      <c r="G56" s="1">
        <v>1</v>
      </c>
    </row>
    <row r="57" spans="1:7" s="21" customFormat="1" ht="38.25" customHeight="1" thickTop="1" thickBot="1">
      <c r="B57" s="70" t="str">
        <f>$B$12</f>
        <v>МИНИСТЕРСТВО НА РЕГИОНАЛНОТО РАЗВИТИЕ И БЛАГОУСТРОЙСТВОТО</v>
      </c>
      <c r="C57" s="71"/>
      <c r="D57" s="71"/>
      <c r="E57" s="68" t="s">
        <v>12</v>
      </c>
      <c r="F57" s="76" t="str">
        <f>$F$12</f>
        <v>2100</v>
      </c>
      <c r="G57" s="1">
        <v>1</v>
      </c>
    </row>
    <row r="58" spans="1:7" s="21" customFormat="1" ht="21.75" thickTop="1">
      <c r="B58" s="16" t="s">
        <v>13</v>
      </c>
      <c r="C58" s="2"/>
      <c r="D58" s="3"/>
      <c r="E58" s="75" t="s">
        <v>14</v>
      </c>
      <c r="F58" s="68"/>
      <c r="G58" s="1">
        <v>1</v>
      </c>
    </row>
    <row r="59" spans="1:7" s="21" customFormat="1" ht="13.5" customHeight="1">
      <c r="B59" s="64"/>
      <c r="C59" s="65"/>
      <c r="D59" s="66"/>
      <c r="E59" s="67"/>
      <c r="F59" s="67"/>
      <c r="G59" s="1">
        <v>1</v>
      </c>
    </row>
    <row r="60" spans="1:7" s="21" customFormat="1" ht="21.75" thickBot="1">
      <c r="B60" s="2"/>
      <c r="C60" s="7"/>
      <c r="D60" s="8"/>
      <c r="E60" s="68"/>
      <c r="F60" s="75" t="s">
        <v>15</v>
      </c>
      <c r="G60" s="1">
        <v>1</v>
      </c>
    </row>
    <row r="61" spans="1:7" s="21" customFormat="1" ht="21" customHeight="1">
      <c r="B61" s="77" t="s">
        <v>19</v>
      </c>
      <c r="C61" s="78" t="s">
        <v>49</v>
      </c>
      <c r="D61" s="79"/>
      <c r="E61" s="80" t="s">
        <v>17</v>
      </c>
      <c r="F61" s="81" t="s">
        <v>18</v>
      </c>
      <c r="G61" s="1">
        <v>1</v>
      </c>
    </row>
    <row r="62" spans="1:7" s="21" customFormat="1" ht="21.75" thickBot="1">
      <c r="B62" s="82"/>
      <c r="C62" s="83" t="s">
        <v>50</v>
      </c>
      <c r="D62" s="84"/>
      <c r="E62" s="85">
        <f>+E20</f>
        <v>2012</v>
      </c>
      <c r="F62" s="85">
        <f>+F20</f>
        <v>2012</v>
      </c>
      <c r="G62" s="1">
        <v>1</v>
      </c>
    </row>
    <row r="63" spans="1:7" s="21" customFormat="1" ht="68.25" customHeight="1" thickBot="1">
      <c r="B63" s="86"/>
      <c r="C63" s="87" t="s">
        <v>51</v>
      </c>
      <c r="D63" s="88"/>
      <c r="E63" s="89"/>
      <c r="F63" s="89"/>
      <c r="G63" s="1">
        <v>1</v>
      </c>
    </row>
    <row r="64" spans="1:7" s="39" customFormat="1" ht="34.5" customHeight="1">
      <c r="A64" s="50">
        <v>5</v>
      </c>
      <c r="B64" s="35">
        <v>100</v>
      </c>
      <c r="C64" s="90" t="s">
        <v>52</v>
      </c>
      <c r="D64" s="91"/>
      <c r="E64" s="37">
        <f>[1]MAKET!$E171</f>
        <v>0</v>
      </c>
      <c r="F64" s="38">
        <f>[1]MAKET!$F171</f>
        <v>2915941</v>
      </c>
      <c r="G64" s="39">
        <f>(IF(E64&lt;&gt;0,$G$2,IF(F64&lt;&gt;0,$G$2,"")))</f>
        <v>1</v>
      </c>
    </row>
    <row r="65" spans="1:7" s="39" customFormat="1">
      <c r="A65" s="50">
        <v>35</v>
      </c>
      <c r="B65" s="40">
        <v>200</v>
      </c>
      <c r="C65" s="49" t="s">
        <v>53</v>
      </c>
      <c r="D65" s="49"/>
      <c r="E65" s="42">
        <f>[1]MAKET!$E177</f>
        <v>0</v>
      </c>
      <c r="F65" s="43">
        <f>[1]MAKET!$F177</f>
        <v>937486</v>
      </c>
      <c r="G65" s="39">
        <f>(IF(E65&lt;&gt;0,$G$2,IF(F65&lt;&gt;0,$G$2,"")))</f>
        <v>1</v>
      </c>
    </row>
    <row r="66" spans="1:7" s="39" customFormat="1">
      <c r="A66" s="50">
        <v>65</v>
      </c>
      <c r="B66" s="40">
        <v>500</v>
      </c>
      <c r="C66" s="41" t="s">
        <v>54</v>
      </c>
      <c r="D66" s="41"/>
      <c r="E66" s="42">
        <f>[1]MAKET!$E183</f>
        <v>0</v>
      </c>
      <c r="F66" s="43">
        <f>[1]MAKET!$F183</f>
        <v>940965</v>
      </c>
      <c r="G66" s="39">
        <f>(IF(E66&lt;&gt;0,$G$2,IF(F66&lt;&gt;0,$G$2,"")))</f>
        <v>1</v>
      </c>
    </row>
    <row r="67" spans="1:7" s="39" customFormat="1" ht="24" customHeight="1">
      <c r="A67" s="50">
        <v>115</v>
      </c>
      <c r="B67" s="40">
        <v>800</v>
      </c>
      <c r="C67" s="44" t="s">
        <v>55</v>
      </c>
      <c r="D67" s="92"/>
      <c r="E67" s="42">
        <f>[1]MAKET!$E189</f>
        <v>0</v>
      </c>
      <c r="F67" s="43">
        <f>[1]MAKET!$F189</f>
        <v>0</v>
      </c>
      <c r="G67" s="39" t="str">
        <f>(IF(E67&lt;&gt;0,$G$2,IF(F67&lt;&gt;0,$G$2,"")))</f>
        <v/>
      </c>
    </row>
    <row r="68" spans="1:7" s="39" customFormat="1">
      <c r="A68" s="50">
        <v>125</v>
      </c>
      <c r="B68" s="40">
        <v>1000</v>
      </c>
      <c r="C68" s="49" t="s">
        <v>56</v>
      </c>
      <c r="D68" s="49"/>
      <c r="E68" s="42">
        <f>[1]MAKET!$E190</f>
        <v>0</v>
      </c>
      <c r="F68" s="43">
        <f>[1]MAKET!$F190</f>
        <v>8840901</v>
      </c>
      <c r="G68" s="39">
        <f>(IF(E68&lt;&gt;0,$G$2,IF(F68&lt;&gt;0,$G$2,"")))</f>
        <v>1</v>
      </c>
    </row>
    <row r="69" spans="1:7" s="39" customFormat="1">
      <c r="A69" s="50">
        <v>220</v>
      </c>
      <c r="B69" s="40">
        <v>2100</v>
      </c>
      <c r="C69" s="93" t="s">
        <v>57</v>
      </c>
      <c r="D69" s="93"/>
      <c r="E69" s="42">
        <f>[1]MAKET!$E209</f>
        <v>0</v>
      </c>
      <c r="F69" s="43">
        <f>[1]MAKET!$F209</f>
        <v>0</v>
      </c>
      <c r="G69" s="39" t="str">
        <f t="shared" ref="G69:G87" si="2">(IF(E69&lt;&gt;0,$G$2,IF(F69&lt;&gt;0,$G$2,"")))</f>
        <v/>
      </c>
    </row>
    <row r="70" spans="1:7" s="39" customFormat="1">
      <c r="A70" s="50">
        <v>250</v>
      </c>
      <c r="B70" s="40">
        <v>2200</v>
      </c>
      <c r="C70" s="93" t="s">
        <v>58</v>
      </c>
      <c r="D70" s="93"/>
      <c r="E70" s="42">
        <f>[1]MAKET!$E215</f>
        <v>0</v>
      </c>
      <c r="F70" s="43">
        <f>[1]MAKET!$F215</f>
        <v>0</v>
      </c>
      <c r="G70" s="39" t="str">
        <f t="shared" si="2"/>
        <v/>
      </c>
    </row>
    <row r="71" spans="1:7" s="39" customFormat="1">
      <c r="A71" s="50">
        <v>270</v>
      </c>
      <c r="B71" s="40">
        <v>2500</v>
      </c>
      <c r="C71" s="93" t="s">
        <v>59</v>
      </c>
      <c r="D71" s="93"/>
      <c r="E71" s="42">
        <f>[1]MAKET!$E219</f>
        <v>0</v>
      </c>
      <c r="F71" s="43">
        <f>[1]MAKET!$F219</f>
        <v>0</v>
      </c>
      <c r="G71" s="39" t="str">
        <f t="shared" si="2"/>
        <v/>
      </c>
    </row>
    <row r="72" spans="1:7" s="39" customFormat="1" ht="20.25" customHeight="1">
      <c r="A72" s="50">
        <v>290</v>
      </c>
      <c r="B72" s="40">
        <v>2600</v>
      </c>
      <c r="C72" s="94" t="s">
        <v>60</v>
      </c>
      <c r="D72" s="95"/>
      <c r="E72" s="42">
        <f>[1]MAKET!$E220</f>
        <v>0</v>
      </c>
      <c r="F72" s="43">
        <f>[1]MAKET!$F220</f>
        <v>0</v>
      </c>
      <c r="G72" s="39" t="str">
        <f t="shared" si="2"/>
        <v/>
      </c>
    </row>
    <row r="73" spans="1:7" s="39" customFormat="1" ht="24" customHeight="1">
      <c r="A73" s="96">
        <v>320</v>
      </c>
      <c r="B73" s="40">
        <v>2700</v>
      </c>
      <c r="C73" s="94" t="s">
        <v>61</v>
      </c>
      <c r="D73" s="95"/>
      <c r="E73" s="42">
        <f>[1]MAKET!$E221</f>
        <v>0</v>
      </c>
      <c r="F73" s="43">
        <f>[1]MAKET!$F221</f>
        <v>0</v>
      </c>
      <c r="G73" s="39" t="str">
        <f t="shared" si="2"/>
        <v/>
      </c>
    </row>
    <row r="74" spans="1:7" s="39" customFormat="1" ht="33.75" customHeight="1">
      <c r="A74" s="50">
        <v>330</v>
      </c>
      <c r="B74" s="40">
        <v>2800</v>
      </c>
      <c r="C74" s="94" t="s">
        <v>62</v>
      </c>
      <c r="D74" s="95"/>
      <c r="E74" s="42">
        <f>[1]MAKET!$E222</f>
        <v>0</v>
      </c>
      <c r="F74" s="43">
        <f>[1]MAKET!$F222</f>
        <v>0</v>
      </c>
      <c r="G74" s="39" t="str">
        <f t="shared" si="2"/>
        <v/>
      </c>
    </row>
    <row r="75" spans="1:7" s="39" customFormat="1">
      <c r="A75" s="50">
        <v>350</v>
      </c>
      <c r="B75" s="40">
        <v>2900</v>
      </c>
      <c r="C75" s="93" t="s">
        <v>63</v>
      </c>
      <c r="D75" s="93"/>
      <c r="E75" s="42">
        <f>[1]MAKET!$E223</f>
        <v>0</v>
      </c>
      <c r="F75" s="43">
        <f>[1]MAKET!$F223</f>
        <v>0</v>
      </c>
      <c r="G75" s="39" t="str">
        <f t="shared" si="2"/>
        <v/>
      </c>
    </row>
    <row r="76" spans="1:7" s="39" customFormat="1">
      <c r="A76" s="46">
        <v>397</v>
      </c>
      <c r="B76" s="40">
        <v>3300</v>
      </c>
      <c r="C76" s="97" t="s">
        <v>64</v>
      </c>
      <c r="D76" s="98"/>
      <c r="E76" s="42">
        <f>[1]MAKET!$E231</f>
        <v>0</v>
      </c>
      <c r="F76" s="43">
        <f>[1]MAKET!$F231</f>
        <v>0</v>
      </c>
      <c r="G76" s="39" t="str">
        <f t="shared" si="2"/>
        <v/>
      </c>
    </row>
    <row r="77" spans="1:7" s="39" customFormat="1">
      <c r="A77" s="99">
        <v>404</v>
      </c>
      <c r="B77" s="40">
        <v>3900</v>
      </c>
      <c r="C77" s="93" t="s">
        <v>65</v>
      </c>
      <c r="D77" s="93"/>
      <c r="E77" s="42">
        <f>[1]MAKET!$E238</f>
        <v>0</v>
      </c>
      <c r="F77" s="43">
        <f>[1]MAKET!$F238</f>
        <v>0</v>
      </c>
      <c r="G77" s="39" t="str">
        <f t="shared" si="2"/>
        <v/>
      </c>
    </row>
    <row r="78" spans="1:7" s="39" customFormat="1">
      <c r="A78" s="50">
        <v>440</v>
      </c>
      <c r="B78" s="40">
        <v>4000</v>
      </c>
      <c r="C78" s="93" t="s">
        <v>66</v>
      </c>
      <c r="D78" s="93"/>
      <c r="E78" s="42">
        <f>[1]MAKET!$E239</f>
        <v>0</v>
      </c>
      <c r="F78" s="43">
        <f>[1]MAKET!$F239</f>
        <v>0</v>
      </c>
      <c r="G78" s="39" t="str">
        <f t="shared" si="2"/>
        <v/>
      </c>
    </row>
    <row r="79" spans="1:7" s="39" customFormat="1">
      <c r="A79" s="50">
        <v>450</v>
      </c>
      <c r="B79" s="40">
        <v>4100</v>
      </c>
      <c r="C79" s="93" t="s">
        <v>67</v>
      </c>
      <c r="D79" s="93"/>
      <c r="E79" s="42">
        <f>[1]MAKET!$E240</f>
        <v>0</v>
      </c>
      <c r="F79" s="43">
        <f>[1]MAKET!$F240</f>
        <v>0</v>
      </c>
      <c r="G79" s="39" t="str">
        <f t="shared" si="2"/>
        <v/>
      </c>
    </row>
    <row r="80" spans="1:7" s="39" customFormat="1">
      <c r="A80" s="50">
        <v>495</v>
      </c>
      <c r="B80" s="40">
        <v>4200</v>
      </c>
      <c r="C80" s="93" t="s">
        <v>68</v>
      </c>
      <c r="D80" s="93"/>
      <c r="E80" s="42">
        <f>[1]MAKET!$E241</f>
        <v>0</v>
      </c>
      <c r="F80" s="43">
        <f>[1]MAKET!$F241</f>
        <v>0</v>
      </c>
      <c r="G80" s="39" t="str">
        <f t="shared" si="2"/>
        <v/>
      </c>
    </row>
    <row r="81" spans="1:7" s="39" customFormat="1">
      <c r="A81" s="50">
        <v>635</v>
      </c>
      <c r="B81" s="40">
        <v>4300</v>
      </c>
      <c r="C81" s="93" t="s">
        <v>69</v>
      </c>
      <c r="D81" s="93"/>
      <c r="E81" s="42">
        <f>[1]MAKET!$E248</f>
        <v>0</v>
      </c>
      <c r="F81" s="43">
        <f>[1]MAKET!$F248</f>
        <v>0</v>
      </c>
      <c r="G81" s="39" t="str">
        <f t="shared" si="2"/>
        <v/>
      </c>
    </row>
    <row r="82" spans="1:7" s="39" customFormat="1">
      <c r="A82" s="50">
        <v>655</v>
      </c>
      <c r="B82" s="40">
        <v>4400</v>
      </c>
      <c r="C82" s="93" t="s">
        <v>70</v>
      </c>
      <c r="D82" s="93"/>
      <c r="E82" s="42">
        <f>[1]MAKET!$E252</f>
        <v>0</v>
      </c>
      <c r="F82" s="43">
        <f>[1]MAKET!$F252</f>
        <v>0</v>
      </c>
      <c r="G82" s="39" t="str">
        <f t="shared" si="2"/>
        <v/>
      </c>
    </row>
    <row r="83" spans="1:7" s="39" customFormat="1">
      <c r="A83" s="50">
        <v>665</v>
      </c>
      <c r="B83" s="40">
        <v>4500</v>
      </c>
      <c r="C83" s="93" t="s">
        <v>71</v>
      </c>
      <c r="D83" s="93"/>
      <c r="E83" s="42">
        <f>[1]MAKET!$E253</f>
        <v>0</v>
      </c>
      <c r="F83" s="43">
        <f>[1]MAKET!$F253</f>
        <v>0</v>
      </c>
      <c r="G83" s="39" t="str">
        <f t="shared" si="2"/>
        <v/>
      </c>
    </row>
    <row r="84" spans="1:7" s="39" customFormat="1" ht="18.75" customHeight="1">
      <c r="A84" s="50">
        <v>675</v>
      </c>
      <c r="B84" s="40">
        <v>4600</v>
      </c>
      <c r="C84" s="94" t="s">
        <v>72</v>
      </c>
      <c r="D84" s="95"/>
      <c r="E84" s="42">
        <f>[1]MAKET!$E254</f>
        <v>0</v>
      </c>
      <c r="F84" s="43">
        <f>[1]MAKET!$F254</f>
        <v>0</v>
      </c>
      <c r="G84" s="39" t="str">
        <f t="shared" si="2"/>
        <v/>
      </c>
    </row>
    <row r="85" spans="1:7" s="39" customFormat="1">
      <c r="A85" s="50">
        <v>685</v>
      </c>
      <c r="B85" s="40">
        <v>4900</v>
      </c>
      <c r="C85" s="93" t="s">
        <v>73</v>
      </c>
      <c r="D85" s="93"/>
      <c r="E85" s="42">
        <f>[1]MAKET!$E255</f>
        <v>0</v>
      </c>
      <c r="F85" s="43">
        <f>[1]MAKET!$F255</f>
        <v>0</v>
      </c>
      <c r="G85" s="39" t="str">
        <f t="shared" si="2"/>
        <v/>
      </c>
    </row>
    <row r="86" spans="1:7" s="102" customFormat="1">
      <c r="A86" s="50">
        <v>700</v>
      </c>
      <c r="B86" s="100">
        <v>5100</v>
      </c>
      <c r="C86" s="101" t="s">
        <v>74</v>
      </c>
      <c r="D86" s="101"/>
      <c r="E86" s="42">
        <f>[1]MAKET!$E258</f>
        <v>0</v>
      </c>
      <c r="F86" s="43">
        <f>[1]MAKET!$F258</f>
        <v>125557153</v>
      </c>
      <c r="G86" s="39">
        <f t="shared" si="2"/>
        <v>1</v>
      </c>
    </row>
    <row r="87" spans="1:7" s="102" customFormat="1">
      <c r="A87" s="50">
        <v>710</v>
      </c>
      <c r="B87" s="100">
        <v>5200</v>
      </c>
      <c r="C87" s="101" t="s">
        <v>75</v>
      </c>
      <c r="D87" s="101"/>
      <c r="E87" s="42">
        <f>[1]MAKET!$E259</f>
        <v>0</v>
      </c>
      <c r="F87" s="43">
        <f>[1]MAKET!$F259</f>
        <v>349486765</v>
      </c>
      <c r="G87" s="39">
        <f t="shared" si="2"/>
        <v>1</v>
      </c>
    </row>
    <row r="88" spans="1:7" s="102" customFormat="1">
      <c r="A88" s="50">
        <v>750</v>
      </c>
      <c r="B88" s="100">
        <v>5300</v>
      </c>
      <c r="C88" s="101" t="s">
        <v>76</v>
      </c>
      <c r="D88" s="101"/>
      <c r="E88" s="42">
        <f>[1]MAKET!$E267</f>
        <v>0</v>
      </c>
      <c r="F88" s="43">
        <f>[1]MAKET!$F267</f>
        <v>0</v>
      </c>
      <c r="G88" s="39" t="str">
        <f>(IF(E88&lt;&gt;0,$G$2,IF(F88&lt;&gt;0,$G$2,"")))</f>
        <v/>
      </c>
    </row>
    <row r="89" spans="1:7" s="102" customFormat="1">
      <c r="A89" s="50">
        <v>765</v>
      </c>
      <c r="B89" s="100">
        <v>5400</v>
      </c>
      <c r="C89" s="101" t="s">
        <v>77</v>
      </c>
      <c r="D89" s="101"/>
      <c r="E89" s="42">
        <f>[1]MAKET!$E270</f>
        <v>0</v>
      </c>
      <c r="F89" s="43">
        <f>[1]MAKET!$F270</f>
        <v>0</v>
      </c>
      <c r="G89" s="39" t="str">
        <f>(IF(E89&lt;&gt;0,$G$2,IF(F89&lt;&gt;0,$G$2,"")))</f>
        <v/>
      </c>
    </row>
    <row r="90" spans="1:7" s="39" customFormat="1">
      <c r="A90" s="50">
        <v>775</v>
      </c>
      <c r="B90" s="40">
        <v>5500</v>
      </c>
      <c r="C90" s="93" t="s">
        <v>78</v>
      </c>
      <c r="D90" s="93"/>
      <c r="E90" s="42">
        <f>[1]MAKET!$E271</f>
        <v>0</v>
      </c>
      <c r="F90" s="43">
        <f>[1]MAKET!$F271</f>
        <v>0</v>
      </c>
      <c r="G90" s="39" t="str">
        <f>(IF(E90&lt;&gt;0,$G$2,IF(F90&lt;&gt;0,$G$2,"")))</f>
        <v/>
      </c>
    </row>
    <row r="91" spans="1:7" s="102" customFormat="1" ht="36.75" customHeight="1">
      <c r="A91" s="50">
        <v>805</v>
      </c>
      <c r="B91" s="100">
        <v>5700</v>
      </c>
      <c r="C91" s="103" t="s">
        <v>79</v>
      </c>
      <c r="D91" s="104"/>
      <c r="E91" s="42">
        <f>[1]MAKET!$E276</f>
        <v>0</v>
      </c>
      <c r="F91" s="43">
        <f>[1]MAKET!$F276</f>
        <v>0</v>
      </c>
      <c r="G91" s="39" t="str">
        <f>(IF(E91&lt;&gt;0,$G$2,IF(F91&lt;&gt;0,$G$2,"")))</f>
        <v/>
      </c>
    </row>
    <row r="92" spans="1:7" s="39" customFormat="1" ht="21.75" thickBot="1">
      <c r="A92" s="50">
        <v>820</v>
      </c>
      <c r="B92" s="105" t="s">
        <v>80</v>
      </c>
      <c r="C92" s="106" t="s">
        <v>81</v>
      </c>
      <c r="D92" s="106"/>
      <c r="E92" s="107">
        <f>[1]MAKET!$E281</f>
        <v>0</v>
      </c>
      <c r="F92" s="108">
        <f>[1]MAKET!$F281</f>
        <v>0</v>
      </c>
      <c r="G92" s="39" t="str">
        <f>(IF(E92&lt;&gt;0,$G$2,IF(F92&lt;&gt;0,$G$2,"")))</f>
        <v/>
      </c>
    </row>
    <row r="93" spans="1:7" ht="21.75" thickBot="1">
      <c r="A93" s="109">
        <v>825</v>
      </c>
      <c r="B93" s="110"/>
      <c r="C93" s="111" t="s">
        <v>82</v>
      </c>
      <c r="D93" s="112"/>
      <c r="E93" s="63">
        <f>[1]MAKET!$E285</f>
        <v>0</v>
      </c>
      <c r="F93" s="63">
        <f>[1]MAKET!$F285</f>
        <v>488679211</v>
      </c>
      <c r="G93" s="1">
        <v>1</v>
      </c>
    </row>
    <row r="94" spans="1:7" ht="13.5" customHeight="1">
      <c r="A94" s="109"/>
      <c r="B94" s="64"/>
      <c r="C94" s="113"/>
      <c r="D94" s="114"/>
      <c r="G94" s="1">
        <v>1</v>
      </c>
    </row>
    <row r="95" spans="1:7" ht="19.5" customHeight="1">
      <c r="A95" s="59"/>
      <c r="C95" s="7"/>
      <c r="D95" s="8"/>
      <c r="E95" s="68"/>
      <c r="F95" s="68"/>
      <c r="G95" s="1">
        <v>1</v>
      </c>
    </row>
    <row r="96" spans="1:7" ht="61.5" customHeight="1">
      <c r="A96" s="59"/>
      <c r="B96" s="9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96" s="10"/>
      <c r="D96" s="10"/>
      <c r="E96" s="68"/>
      <c r="F96" s="68"/>
      <c r="G96" s="1">
        <v>1</v>
      </c>
    </row>
    <row r="97" spans="1:7">
      <c r="A97" s="59"/>
      <c r="C97" s="7"/>
      <c r="D97" s="8"/>
      <c r="E97" s="69" t="s">
        <v>9</v>
      </c>
      <c r="F97" s="69" t="s">
        <v>10</v>
      </c>
      <c r="G97" s="1">
        <v>1</v>
      </c>
    </row>
    <row r="98" spans="1:7" ht="38.25" customHeight="1" thickBot="1">
      <c r="A98" s="59"/>
      <c r="B98" s="70" t="str">
        <f>$B$9</f>
        <v>МИНИСТЕРСТВО НА РЕГИОНАЛНОТО РАЗВИТИЕ И БЛАГОУСТРОЙСТВОТО</v>
      </c>
      <c r="C98" s="71"/>
      <c r="D98" s="71"/>
      <c r="E98" s="72">
        <f>$E$9</f>
        <v>40909</v>
      </c>
      <c r="F98" s="73">
        <f>$F$9</f>
        <v>41274</v>
      </c>
      <c r="G98" s="1">
        <v>1</v>
      </c>
    </row>
    <row r="99" spans="1:7" ht="21.75" thickBot="1">
      <c r="A99" s="59"/>
      <c r="B99" s="16" t="s">
        <v>11</v>
      </c>
      <c r="E99" s="68"/>
      <c r="F99" s="74">
        <f>$F$10</f>
        <v>0</v>
      </c>
      <c r="G99" s="1">
        <v>1</v>
      </c>
    </row>
    <row r="100" spans="1:7" ht="21.75" thickBot="1">
      <c r="A100" s="59"/>
      <c r="B100" s="16"/>
      <c r="E100" s="75"/>
      <c r="F100" s="68"/>
      <c r="G100" s="1">
        <v>1</v>
      </c>
    </row>
    <row r="101" spans="1:7" ht="39.75" customHeight="1" thickTop="1" thickBot="1">
      <c r="A101" s="59"/>
      <c r="B101" s="70" t="str">
        <f>$B$12</f>
        <v>МИНИСТЕРСТВО НА РЕГИОНАЛНОТО РАЗВИТИЕ И БЛАГОУСТРОЙСТВОТО</v>
      </c>
      <c r="C101" s="71"/>
      <c r="D101" s="71"/>
      <c r="E101" s="68" t="s">
        <v>12</v>
      </c>
      <c r="F101" s="76" t="str">
        <f>$F$12</f>
        <v>2100</v>
      </c>
      <c r="G101" s="1">
        <v>1</v>
      </c>
    </row>
    <row r="102" spans="1:7" ht="21.75" thickTop="1">
      <c r="A102" s="59"/>
      <c r="B102" s="16" t="s">
        <v>13</v>
      </c>
      <c r="E102" s="75" t="s">
        <v>14</v>
      </c>
      <c r="F102" s="68"/>
      <c r="G102" s="1">
        <v>1</v>
      </c>
    </row>
    <row r="103" spans="1:7" ht="15" customHeight="1">
      <c r="A103" s="59"/>
      <c r="B103" s="16"/>
      <c r="E103" s="68"/>
      <c r="F103" s="68"/>
      <c r="G103" s="1">
        <v>1</v>
      </c>
    </row>
    <row r="104" spans="1:7" ht="21.75" thickBot="1">
      <c r="A104" s="59"/>
      <c r="C104" s="7"/>
      <c r="D104" s="8"/>
      <c r="E104" s="68"/>
      <c r="F104" s="75" t="s">
        <v>15</v>
      </c>
      <c r="G104" s="1">
        <v>1</v>
      </c>
    </row>
    <row r="105" spans="1:7">
      <c r="A105" s="59"/>
      <c r="B105" s="115"/>
      <c r="C105" s="116"/>
      <c r="D105" s="117"/>
      <c r="E105" s="80"/>
      <c r="F105" s="80"/>
      <c r="G105" s="1">
        <v>1</v>
      </c>
    </row>
    <row r="106" spans="1:7">
      <c r="A106" s="59"/>
      <c r="B106" s="118" t="s">
        <v>19</v>
      </c>
      <c r="C106" s="119" t="s">
        <v>83</v>
      </c>
      <c r="D106" s="120"/>
      <c r="E106" s="121" t="s">
        <v>84</v>
      </c>
      <c r="F106" s="121" t="s">
        <v>18</v>
      </c>
      <c r="G106" s="1">
        <v>1</v>
      </c>
    </row>
    <row r="107" spans="1:7" ht="21" customHeight="1">
      <c r="A107" s="59"/>
      <c r="B107" s="118"/>
      <c r="C107" s="119" t="s">
        <v>50</v>
      </c>
      <c r="D107" s="120"/>
      <c r="E107" s="121" t="s">
        <v>85</v>
      </c>
      <c r="F107" s="121"/>
      <c r="G107" s="1">
        <v>1</v>
      </c>
    </row>
    <row r="108" spans="1:7" ht="21.75" thickBot="1">
      <c r="A108" s="59"/>
      <c r="B108" s="122"/>
      <c r="C108" s="123"/>
      <c r="D108" s="124"/>
      <c r="E108" s="85">
        <f>+E20</f>
        <v>2012</v>
      </c>
      <c r="F108" s="85">
        <f>+F20</f>
        <v>2012</v>
      </c>
      <c r="G108" s="1">
        <v>1</v>
      </c>
    </row>
    <row r="109" spans="1:7" ht="42.75" customHeight="1" thickBot="1">
      <c r="A109" s="59">
        <v>1</v>
      </c>
      <c r="B109" s="125"/>
      <c r="C109" s="126" t="s">
        <v>86</v>
      </c>
      <c r="D109" s="127"/>
      <c r="E109" s="128"/>
      <c r="F109" s="129"/>
      <c r="G109" s="1">
        <v>1</v>
      </c>
    </row>
    <row r="110" spans="1:7" ht="21.75" thickBot="1">
      <c r="A110" s="59">
        <v>2</v>
      </c>
      <c r="B110" s="130"/>
      <c r="C110" s="131" t="s">
        <v>87</v>
      </c>
      <c r="D110" s="132"/>
      <c r="E110" s="128"/>
      <c r="F110" s="129"/>
      <c r="G110" s="1">
        <v>1</v>
      </c>
    </row>
    <row r="111" spans="1:7" s="39" customFormat="1" ht="32.25" customHeight="1">
      <c r="A111" s="96">
        <v>5</v>
      </c>
      <c r="B111" s="35">
        <v>3000</v>
      </c>
      <c r="C111" s="133" t="s">
        <v>88</v>
      </c>
      <c r="D111" s="134"/>
      <c r="E111" s="135">
        <f>[1]MAKET!$E341</f>
        <v>0</v>
      </c>
      <c r="F111" s="136">
        <f>[1]MAKET!$F341</f>
        <v>0</v>
      </c>
      <c r="G111" s="39" t="str">
        <f>(IF(E111&lt;&gt;0,$G$2,IF(F111&lt;&gt;0,$G$2,"")))</f>
        <v/>
      </c>
    </row>
    <row r="112" spans="1:7" s="39" customFormat="1">
      <c r="A112" s="96">
        <v>70</v>
      </c>
      <c r="B112" s="40">
        <v>3100</v>
      </c>
      <c r="C112" s="41" t="s">
        <v>89</v>
      </c>
      <c r="D112" s="41"/>
      <c r="E112" s="137">
        <f>[1]MAKET!$E355</f>
        <v>0</v>
      </c>
      <c r="F112" s="138">
        <f>[1]MAKET!$F355</f>
        <v>0</v>
      </c>
      <c r="G112" s="39" t="str">
        <f>(IF(E112&lt;&gt;0,$G$2,IF(F112&lt;&gt;0,$G$2,"")))</f>
        <v/>
      </c>
    </row>
    <row r="113" spans="1:14" s="39" customFormat="1" ht="32.25" customHeight="1" thickBot="1">
      <c r="A113" s="50">
        <v>115</v>
      </c>
      <c r="B113" s="139">
        <v>3200</v>
      </c>
      <c r="C113" s="140" t="s">
        <v>90</v>
      </c>
      <c r="D113" s="141"/>
      <c r="E113" s="142">
        <f>[1]MAKET!$E365</f>
        <v>0</v>
      </c>
      <c r="F113" s="143">
        <f>[1]MAKET!$F365</f>
        <v>0</v>
      </c>
      <c r="G113" s="39" t="str">
        <f>(IF(E113&lt;&gt;0,$G$2,IF(F113&lt;&gt;0,$G$2,"")))</f>
        <v/>
      </c>
    </row>
    <row r="114" spans="1:14" ht="21.75" thickBot="1">
      <c r="A114" s="59">
        <v>140</v>
      </c>
      <c r="B114" s="60"/>
      <c r="C114" s="144" t="s">
        <v>91</v>
      </c>
      <c r="D114" s="145"/>
      <c r="E114" s="63">
        <f>[1]MAKET!$E370</f>
        <v>0</v>
      </c>
      <c r="F114" s="63">
        <f>[1]MAKET!$F370</f>
        <v>0</v>
      </c>
      <c r="G114" s="1">
        <v>1</v>
      </c>
    </row>
    <row r="115" spans="1:14" ht="43.5" customHeight="1" thickBot="1">
      <c r="A115" s="59">
        <v>141</v>
      </c>
      <c r="B115" s="146" t="s">
        <v>19</v>
      </c>
      <c r="C115" s="147" t="s">
        <v>92</v>
      </c>
      <c r="D115" s="148"/>
      <c r="E115" s="149"/>
      <c r="F115" s="150"/>
      <c r="G115" s="1">
        <v>1</v>
      </c>
    </row>
    <row r="116" spans="1:14" ht="21.75" thickBot="1">
      <c r="A116" s="59">
        <v>142</v>
      </c>
      <c r="B116" s="151"/>
      <c r="C116" s="131" t="s">
        <v>93</v>
      </c>
      <c r="D116" s="132"/>
      <c r="E116" s="152"/>
      <c r="F116" s="153"/>
      <c r="G116" s="1">
        <v>1</v>
      </c>
    </row>
    <row r="117" spans="1:14" s="39" customFormat="1" ht="32.25" customHeight="1">
      <c r="A117" s="96">
        <v>145</v>
      </c>
      <c r="B117" s="40">
        <v>6000</v>
      </c>
      <c r="C117" s="90" t="s">
        <v>94</v>
      </c>
      <c r="D117" s="91"/>
      <c r="E117" s="135">
        <f>[1]MAKET!$E373</f>
        <v>0</v>
      </c>
      <c r="F117" s="136">
        <f>[1]MAKET!$F373</f>
        <v>0</v>
      </c>
      <c r="G117" s="39" t="str">
        <f t="shared" ref="G117:G124" si="3">(IF(E117&lt;&gt;0,$G$2,IF(F117&lt;&gt;0,$G$2,"")))</f>
        <v/>
      </c>
    </row>
    <row r="118" spans="1:14" s="39" customFormat="1">
      <c r="A118" s="96">
        <v>160</v>
      </c>
      <c r="B118" s="40">
        <v>6100</v>
      </c>
      <c r="C118" s="49" t="s">
        <v>95</v>
      </c>
      <c r="D118" s="49"/>
      <c r="E118" s="137">
        <f>[1]MAKET!$E376</f>
        <v>0</v>
      </c>
      <c r="F118" s="138">
        <f>[1]MAKET!$F376</f>
        <v>0</v>
      </c>
      <c r="G118" s="39" t="str">
        <f t="shared" si="3"/>
        <v/>
      </c>
    </row>
    <row r="119" spans="1:14" s="39" customFormat="1" ht="32.25" customHeight="1">
      <c r="A119" s="50">
        <v>185</v>
      </c>
      <c r="B119" s="40">
        <v>6200</v>
      </c>
      <c r="C119" s="154" t="s">
        <v>96</v>
      </c>
      <c r="D119" s="95"/>
      <c r="E119" s="137">
        <f>[1]MAKET!$E381</f>
        <v>0</v>
      </c>
      <c r="F119" s="155">
        <f>[1]MAKET!$F381</f>
        <v>-9312607</v>
      </c>
      <c r="G119" s="39">
        <f t="shared" si="3"/>
        <v>1</v>
      </c>
    </row>
    <row r="120" spans="1:14" s="39" customFormat="1" ht="21.75" customHeight="1">
      <c r="A120" s="50">
        <v>200</v>
      </c>
      <c r="B120" s="40">
        <v>6300</v>
      </c>
      <c r="C120" s="154" t="s">
        <v>97</v>
      </c>
      <c r="D120" s="95"/>
      <c r="E120" s="137">
        <f>[1]MAKET!$E384</f>
        <v>0</v>
      </c>
      <c r="F120" s="155">
        <f>[1]MAKET!$F384</f>
        <v>502940357</v>
      </c>
      <c r="G120" s="39">
        <f t="shared" si="3"/>
        <v>1</v>
      </c>
    </row>
    <row r="121" spans="1:14" s="157" customFormat="1" ht="34.5" customHeight="1">
      <c r="A121" s="51">
        <v>210</v>
      </c>
      <c r="B121" s="40">
        <v>6400</v>
      </c>
      <c r="C121" s="156" t="s">
        <v>98</v>
      </c>
      <c r="D121" s="156"/>
      <c r="E121" s="137">
        <f>[1]MAKET!$E387</f>
        <v>0</v>
      </c>
      <c r="F121" s="155">
        <f>[1]MAKET!$F387</f>
        <v>0</v>
      </c>
      <c r="G121" s="39" t="str">
        <f t="shared" si="3"/>
        <v/>
      </c>
      <c r="H121" s="54"/>
      <c r="I121" s="54"/>
      <c r="J121" s="54"/>
      <c r="K121" s="54"/>
      <c r="L121" s="54"/>
      <c r="M121" s="54"/>
      <c r="N121" s="54"/>
    </row>
    <row r="122" spans="1:14" s="157" customFormat="1">
      <c r="A122" s="158">
        <v>213</v>
      </c>
      <c r="B122" s="40">
        <v>6500</v>
      </c>
      <c r="C122" s="159" t="s">
        <v>99</v>
      </c>
      <c r="D122" s="160"/>
      <c r="E122" s="161">
        <f>[1]MAKET!$E390</f>
        <v>0</v>
      </c>
      <c r="F122" s="162">
        <f>[1]MAKET!$F390</f>
        <v>0</v>
      </c>
      <c r="G122" s="1" t="str">
        <f t="shared" si="3"/>
        <v/>
      </c>
      <c r="H122" s="54"/>
      <c r="I122" s="54"/>
      <c r="J122" s="54"/>
      <c r="K122" s="54"/>
      <c r="L122" s="54"/>
      <c r="M122" s="54"/>
      <c r="N122" s="54"/>
    </row>
    <row r="123" spans="1:14" s="39" customFormat="1" ht="21.75" customHeight="1">
      <c r="A123" s="50">
        <v>215</v>
      </c>
      <c r="B123" s="40">
        <v>6600</v>
      </c>
      <c r="C123" s="154" t="s">
        <v>100</v>
      </c>
      <c r="D123" s="95"/>
      <c r="E123" s="137">
        <f>[1]MAKET!$E391</f>
        <v>0</v>
      </c>
      <c r="F123" s="138">
        <f>[1]MAKET!$F391</f>
        <v>0</v>
      </c>
      <c r="G123" s="39" t="str">
        <f t="shared" si="3"/>
        <v/>
      </c>
    </row>
    <row r="124" spans="1:14" s="39" customFormat="1" ht="22.5" customHeight="1" thickBot="1">
      <c r="A124" s="50">
        <v>230</v>
      </c>
      <c r="B124" s="40">
        <v>6900</v>
      </c>
      <c r="C124" s="163" t="s">
        <v>101</v>
      </c>
      <c r="D124" s="164"/>
      <c r="E124" s="142">
        <f>[1]MAKET!$E395</f>
        <v>0</v>
      </c>
      <c r="F124" s="143">
        <f>[1]MAKET!$F395</f>
        <v>0</v>
      </c>
      <c r="G124" s="39" t="str">
        <f t="shared" si="3"/>
        <v/>
      </c>
    </row>
    <row r="125" spans="1:14" ht="21.75" thickBot="1">
      <c r="A125" s="59">
        <v>260</v>
      </c>
      <c r="B125" s="60"/>
      <c r="C125" s="144" t="s">
        <v>102</v>
      </c>
      <c r="D125" s="145"/>
      <c r="E125" s="63">
        <f>[1]MAKET!$E401</f>
        <v>0</v>
      </c>
      <c r="F125" s="63">
        <f>[1]MAKET!$F401</f>
        <v>493627750</v>
      </c>
      <c r="G125" s="1">
        <v>1</v>
      </c>
    </row>
    <row r="126" spans="1:14" ht="54" customHeight="1" thickBot="1">
      <c r="A126" s="59">
        <v>261</v>
      </c>
      <c r="B126" s="146" t="s">
        <v>19</v>
      </c>
      <c r="C126" s="165" t="s">
        <v>103</v>
      </c>
      <c r="D126" s="166"/>
      <c r="E126" s="149"/>
      <c r="F126" s="150"/>
      <c r="G126" s="1">
        <v>1</v>
      </c>
    </row>
    <row r="127" spans="1:14" ht="21.75" thickBot="1">
      <c r="A127" s="59">
        <v>262</v>
      </c>
      <c r="B127" s="167"/>
      <c r="C127" s="131" t="s">
        <v>104</v>
      </c>
      <c r="D127" s="132"/>
      <c r="E127" s="149"/>
      <c r="F127" s="150"/>
      <c r="G127" s="1">
        <v>1</v>
      </c>
    </row>
    <row r="128" spans="1:14" s="39" customFormat="1" ht="24" customHeight="1">
      <c r="A128" s="96">
        <v>265</v>
      </c>
      <c r="B128" s="40">
        <v>7400</v>
      </c>
      <c r="C128" s="133" t="s">
        <v>105</v>
      </c>
      <c r="D128" s="134"/>
      <c r="E128" s="135">
        <f>[1]MAKET!$E404</f>
        <v>0</v>
      </c>
      <c r="F128" s="168">
        <f>[1]MAKET!$F404</f>
        <v>0</v>
      </c>
      <c r="G128" s="39" t="str">
        <f>(IF(E128&lt;&gt;0,$G$2,IF(F128&lt;&gt;0,$G$2,"")))</f>
        <v/>
      </c>
    </row>
    <row r="129" spans="1:7" s="39" customFormat="1">
      <c r="A129" s="96">
        <v>275</v>
      </c>
      <c r="B129" s="40">
        <v>7500</v>
      </c>
      <c r="C129" s="41" t="s">
        <v>106</v>
      </c>
      <c r="D129" s="41"/>
      <c r="E129" s="137">
        <f>[1]MAKET!$E405</f>
        <v>0</v>
      </c>
      <c r="F129" s="169">
        <f>[1]MAKET!$F405</f>
        <v>0</v>
      </c>
      <c r="G129" s="39" t="str">
        <f>(IF(E129&lt;&gt;0,$G$2,IF(F129&lt;&gt;0,$G$2,"")))</f>
        <v/>
      </c>
    </row>
    <row r="130" spans="1:7" s="39" customFormat="1" ht="30" customHeight="1">
      <c r="A130" s="50">
        <v>285</v>
      </c>
      <c r="B130" s="40">
        <v>7600</v>
      </c>
      <c r="C130" s="44" t="s">
        <v>107</v>
      </c>
      <c r="D130" s="44"/>
      <c r="E130" s="137">
        <f>[1]MAKET!$E406</f>
        <v>0</v>
      </c>
      <c r="F130" s="169">
        <f>[1]MAKET!$F406</f>
        <v>0</v>
      </c>
      <c r="G130" s="39" t="str">
        <f>(IF(E130&lt;&gt;0,$G$2,IF(F130&lt;&gt;0,$G$2,"")))</f>
        <v/>
      </c>
    </row>
    <row r="131" spans="1:7" s="39" customFormat="1" ht="24" customHeight="1">
      <c r="A131" s="50">
        <v>295</v>
      </c>
      <c r="B131" s="40">
        <v>7700</v>
      </c>
      <c r="C131" s="44" t="s">
        <v>108</v>
      </c>
      <c r="D131" s="92"/>
      <c r="E131" s="137">
        <f>[1]MAKET!$E407</f>
        <v>0</v>
      </c>
      <c r="F131" s="169">
        <f>[1]MAKET!$F407</f>
        <v>-9446888</v>
      </c>
      <c r="G131" s="39">
        <f>(IF(E131&lt;&gt;0,$G$2,IF(F131&lt;&gt;0,$G$2,"")))</f>
        <v>1</v>
      </c>
    </row>
    <row r="132" spans="1:7" s="102" customFormat="1" ht="21.75" thickBot="1">
      <c r="A132" s="50">
        <v>305</v>
      </c>
      <c r="B132" s="100">
        <v>7800</v>
      </c>
      <c r="C132" s="170" t="s">
        <v>109</v>
      </c>
      <c r="D132" s="171"/>
      <c r="E132" s="172">
        <f>[1]MAKET!$E408</f>
        <v>0</v>
      </c>
      <c r="F132" s="173">
        <f>[1]MAKET!$F408</f>
        <v>0</v>
      </c>
      <c r="G132" s="39" t="str">
        <f>(IF(E132&lt;&gt;0,$G$2,IF(F132&lt;&gt;0,$G$2,"")))</f>
        <v/>
      </c>
    </row>
    <row r="133" spans="1:7" ht="21.75" thickBot="1">
      <c r="A133" s="109">
        <v>315</v>
      </c>
      <c r="B133" s="60"/>
      <c r="C133" s="144" t="s">
        <v>110</v>
      </c>
      <c r="D133" s="145"/>
      <c r="E133" s="63">
        <f>[1]MAKET!$E409</f>
        <v>0</v>
      </c>
      <c r="F133" s="63">
        <f>[1]MAKET!$F409</f>
        <v>-9446888</v>
      </c>
      <c r="G133" s="1">
        <v>1</v>
      </c>
    </row>
    <row r="134" spans="1:7" ht="15" customHeight="1">
      <c r="A134" s="109"/>
      <c r="B134" s="174"/>
      <c r="C134" s="174"/>
      <c r="D134" s="114"/>
      <c r="G134" s="1">
        <v>1</v>
      </c>
    </row>
    <row r="135" spans="1:7">
      <c r="A135" s="109"/>
      <c r="E135" s="68"/>
      <c r="F135" s="68"/>
      <c r="G135" s="1">
        <v>1</v>
      </c>
    </row>
    <row r="136" spans="1:7">
      <c r="A136" s="109"/>
      <c r="C136" s="7"/>
      <c r="D136" s="8"/>
      <c r="E136" s="68"/>
      <c r="F136" s="68"/>
      <c r="G136" s="1">
        <v>1</v>
      </c>
    </row>
    <row r="137" spans="1:7" ht="63.75" customHeight="1">
      <c r="A137" s="109"/>
      <c r="B137" s="9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137" s="10"/>
      <c r="D137" s="10"/>
      <c r="E137" s="68"/>
      <c r="F137" s="68"/>
      <c r="G137" s="1">
        <v>1</v>
      </c>
    </row>
    <row r="138" spans="1:7">
      <c r="A138" s="109"/>
      <c r="C138" s="7"/>
      <c r="D138" s="8"/>
      <c r="E138" s="69" t="s">
        <v>9</v>
      </c>
      <c r="F138" s="69" t="s">
        <v>10</v>
      </c>
      <c r="G138" s="1">
        <v>1</v>
      </c>
    </row>
    <row r="139" spans="1:7" ht="38.25" customHeight="1" thickBot="1">
      <c r="A139" s="109"/>
      <c r="B139" s="70" t="str">
        <f>$B$9</f>
        <v>МИНИСТЕРСТВО НА РЕГИОНАЛНОТО РАЗВИТИЕ И БЛАГОУСТРОЙСТВОТО</v>
      </c>
      <c r="C139" s="71"/>
      <c r="D139" s="71"/>
      <c r="E139" s="72">
        <f>$E$9</f>
        <v>40909</v>
      </c>
      <c r="F139" s="73">
        <f>$F$9</f>
        <v>41274</v>
      </c>
      <c r="G139" s="1">
        <v>1</v>
      </c>
    </row>
    <row r="140" spans="1:7" ht="21.75" thickBot="1">
      <c r="A140" s="109"/>
      <c r="B140" s="16" t="s">
        <v>11</v>
      </c>
      <c r="E140" s="68"/>
      <c r="F140" s="74">
        <f>$F$10</f>
        <v>0</v>
      </c>
      <c r="G140" s="1">
        <v>1</v>
      </c>
    </row>
    <row r="141" spans="1:7" ht="21.75" thickBot="1">
      <c r="A141" s="109"/>
      <c r="B141" s="16"/>
      <c r="E141" s="75"/>
      <c r="F141" s="68"/>
      <c r="G141" s="1">
        <v>1</v>
      </c>
    </row>
    <row r="142" spans="1:7" ht="39.75" customHeight="1" thickTop="1" thickBot="1">
      <c r="A142" s="109"/>
      <c r="B142" s="70" t="str">
        <f>$B$12</f>
        <v>МИНИСТЕРСТВО НА РЕГИОНАЛНОТО РАЗВИТИЕ И БЛАГОУСТРОЙСТВОТО</v>
      </c>
      <c r="C142" s="71"/>
      <c r="D142" s="71"/>
      <c r="E142" s="68" t="s">
        <v>12</v>
      </c>
      <c r="F142" s="76" t="str">
        <f>$F$12</f>
        <v>2100</v>
      </c>
      <c r="G142" s="1">
        <v>1</v>
      </c>
    </row>
    <row r="143" spans="1:7" ht="21.75" thickTop="1">
      <c r="A143" s="109"/>
      <c r="B143" s="16" t="s">
        <v>13</v>
      </c>
      <c r="E143" s="75" t="s">
        <v>14</v>
      </c>
      <c r="F143" s="68"/>
      <c r="G143" s="1">
        <v>1</v>
      </c>
    </row>
    <row r="144" spans="1:7">
      <c r="A144" s="109"/>
      <c r="B144" s="16"/>
      <c r="E144" s="68"/>
      <c r="F144" s="68"/>
      <c r="G144" s="1">
        <v>1</v>
      </c>
    </row>
    <row r="145" spans="1:7" ht="21.75" thickBot="1">
      <c r="A145" s="109"/>
      <c r="C145" s="7"/>
      <c r="D145" s="8"/>
      <c r="E145" s="68"/>
      <c r="F145" s="75" t="s">
        <v>15</v>
      </c>
      <c r="G145" s="1">
        <v>1</v>
      </c>
    </row>
    <row r="146" spans="1:7" ht="21.75" thickBot="1">
      <c r="A146" s="109"/>
      <c r="B146" s="175"/>
      <c r="C146" s="176"/>
      <c r="D146" s="177" t="s">
        <v>111</v>
      </c>
      <c r="E146" s="178" t="s">
        <v>112</v>
      </c>
      <c r="F146" s="179" t="s">
        <v>18</v>
      </c>
      <c r="G146" s="1">
        <v>1</v>
      </c>
    </row>
    <row r="147" spans="1:7" ht="38.25" thickBot="1">
      <c r="A147" s="109"/>
      <c r="B147" s="180"/>
      <c r="C147" s="180"/>
      <c r="D147" s="181" t="s">
        <v>113</v>
      </c>
      <c r="E147" s="179">
        <f>+E20</f>
        <v>2012</v>
      </c>
      <c r="F147" s="179">
        <f>+F20</f>
        <v>2012</v>
      </c>
      <c r="G147" s="1">
        <v>1</v>
      </c>
    </row>
    <row r="148" spans="1:7" ht="21.75" thickBot="1">
      <c r="A148" s="109"/>
      <c r="B148" s="182"/>
      <c r="C148" s="183"/>
      <c r="D148" s="184" t="s">
        <v>114</v>
      </c>
      <c r="E148" s="185"/>
      <c r="F148" s="185"/>
      <c r="G148" s="1">
        <v>1</v>
      </c>
    </row>
    <row r="149" spans="1:7" ht="21.75" thickBot="1">
      <c r="A149" s="109"/>
      <c r="B149" s="186"/>
      <c r="C149" s="187"/>
      <c r="D149" s="188"/>
      <c r="E149" s="189">
        <f>+E47-E93+E114+E125+E133</f>
        <v>0</v>
      </c>
      <c r="F149" s="189">
        <f>+F47-F93+F114+F125+F133</f>
        <v>-3405120</v>
      </c>
      <c r="G149" s="1">
        <v>1</v>
      </c>
    </row>
    <row r="150" spans="1:7">
      <c r="A150" s="109"/>
      <c r="B150" s="7"/>
      <c r="C150" s="190"/>
      <c r="D150" s="191"/>
      <c r="E150" s="192"/>
      <c r="F150" s="192"/>
      <c r="G150" s="1">
        <v>1</v>
      </c>
    </row>
    <row r="151" spans="1:7">
      <c r="A151" s="109"/>
      <c r="E151" s="68"/>
      <c r="F151" s="68"/>
      <c r="G151" s="1">
        <v>1</v>
      </c>
    </row>
    <row r="152" spans="1:7">
      <c r="A152" s="109"/>
      <c r="C152" s="7"/>
      <c r="D152" s="8"/>
      <c r="E152" s="68"/>
      <c r="F152" s="68"/>
      <c r="G152" s="1">
        <v>1</v>
      </c>
    </row>
    <row r="153" spans="1:7" ht="64.5" customHeight="1">
      <c r="A153" s="109"/>
      <c r="B153" s="9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153" s="10"/>
      <c r="D153" s="10"/>
      <c r="E153" s="68"/>
      <c r="F153" s="68"/>
      <c r="G153" s="1">
        <v>1</v>
      </c>
    </row>
    <row r="154" spans="1:7">
      <c r="A154" s="109"/>
      <c r="C154" s="7"/>
      <c r="D154" s="8"/>
      <c r="E154" s="69" t="s">
        <v>9</v>
      </c>
      <c r="F154" s="69" t="s">
        <v>10</v>
      </c>
      <c r="G154" s="1">
        <v>1</v>
      </c>
    </row>
    <row r="155" spans="1:7" ht="38.25" customHeight="1" thickBot="1">
      <c r="A155" s="109"/>
      <c r="B155" s="70" t="str">
        <f>$B$9</f>
        <v>МИНИСТЕРСТВО НА РЕГИОНАЛНОТО РАЗВИТИЕ И БЛАГОУСТРОЙСТВОТО</v>
      </c>
      <c r="C155" s="71"/>
      <c r="D155" s="71"/>
      <c r="E155" s="72">
        <f>$E$9</f>
        <v>40909</v>
      </c>
      <c r="F155" s="73">
        <f>$F$9</f>
        <v>41274</v>
      </c>
      <c r="G155" s="1">
        <v>1</v>
      </c>
    </row>
    <row r="156" spans="1:7" ht="21.75" thickBot="1">
      <c r="A156" s="109"/>
      <c r="B156" s="16" t="s">
        <v>11</v>
      </c>
      <c r="E156" s="68"/>
      <c r="F156" s="74">
        <f>$F$10</f>
        <v>0</v>
      </c>
      <c r="G156" s="1">
        <v>1</v>
      </c>
    </row>
    <row r="157" spans="1:7" ht="21.75" thickBot="1">
      <c r="A157" s="109"/>
      <c r="B157" s="16"/>
      <c r="E157" s="75"/>
      <c r="F157" s="68"/>
      <c r="G157" s="1">
        <v>1</v>
      </c>
    </row>
    <row r="158" spans="1:7" ht="38.25" customHeight="1" thickTop="1" thickBot="1">
      <c r="A158" s="109"/>
      <c r="B158" s="70" t="str">
        <f>$B$12</f>
        <v>МИНИСТЕРСТВО НА РЕГИОНАЛНОТО РАЗВИТИЕ И БЛАГОУСТРОЙСТВОТО</v>
      </c>
      <c r="C158" s="71"/>
      <c r="D158" s="71"/>
      <c r="E158" s="68" t="s">
        <v>12</v>
      </c>
      <c r="F158" s="76" t="str">
        <f>$F$12</f>
        <v>2100</v>
      </c>
      <c r="G158" s="1">
        <v>1</v>
      </c>
    </row>
    <row r="159" spans="1:7" ht="21.75" thickTop="1">
      <c r="A159" s="109"/>
      <c r="B159" s="16" t="s">
        <v>13</v>
      </c>
      <c r="E159" s="75" t="s">
        <v>14</v>
      </c>
      <c r="F159" s="68"/>
      <c r="G159" s="1">
        <v>1</v>
      </c>
    </row>
    <row r="160" spans="1:7">
      <c r="A160" s="109"/>
      <c r="B160" s="16"/>
      <c r="E160" s="68"/>
      <c r="F160" s="68"/>
      <c r="G160" s="1">
        <v>1</v>
      </c>
    </row>
    <row r="161" spans="1:59" ht="21.75" thickBot="1">
      <c r="A161" s="109"/>
      <c r="C161" s="7"/>
      <c r="D161" s="8"/>
      <c r="E161" s="68"/>
      <c r="F161" s="75" t="s">
        <v>15</v>
      </c>
      <c r="G161" s="1">
        <v>1</v>
      </c>
    </row>
    <row r="162" spans="1:59" ht="21.75" thickBot="1">
      <c r="A162" s="109"/>
      <c r="B162" s="193"/>
      <c r="C162" s="194"/>
      <c r="D162" s="195"/>
      <c r="E162" s="80"/>
      <c r="F162" s="80"/>
      <c r="G162" s="1">
        <v>1</v>
      </c>
    </row>
    <row r="163" spans="1:59" ht="38.25" thickBot="1">
      <c r="A163" s="109"/>
      <c r="B163" s="146" t="s">
        <v>19</v>
      </c>
      <c r="C163" s="196"/>
      <c r="D163" s="82" t="s">
        <v>115</v>
      </c>
      <c r="E163" s="121" t="s">
        <v>17</v>
      </c>
      <c r="F163" s="121" t="s">
        <v>18</v>
      </c>
      <c r="G163" s="1">
        <v>1</v>
      </c>
    </row>
    <row r="164" spans="1:59" ht="21.75" thickBot="1">
      <c r="A164" s="109"/>
      <c r="B164" s="197"/>
      <c r="C164" s="198"/>
      <c r="D164" s="28" t="s">
        <v>50</v>
      </c>
      <c r="E164" s="85">
        <f>+E20</f>
        <v>2012</v>
      </c>
      <c r="F164" s="85">
        <f>+F20</f>
        <v>2012</v>
      </c>
      <c r="G164" s="1">
        <v>1</v>
      </c>
    </row>
    <row r="165" spans="1:59" ht="21.75" thickBot="1">
      <c r="A165" s="109">
        <v>1</v>
      </c>
      <c r="B165" s="199"/>
      <c r="C165" s="200"/>
      <c r="D165" s="201" t="s">
        <v>116</v>
      </c>
      <c r="E165" s="199"/>
      <c r="F165" s="200"/>
      <c r="G165" s="1">
        <v>1</v>
      </c>
    </row>
    <row r="166" spans="1:59" s="39" customFormat="1" ht="18.75" customHeight="1">
      <c r="A166" s="50">
        <v>5</v>
      </c>
      <c r="B166" s="35">
        <v>7000</v>
      </c>
      <c r="C166" s="202" t="s">
        <v>117</v>
      </c>
      <c r="D166" s="91"/>
      <c r="E166" s="135">
        <f>[1]MAKET!$E443</f>
        <v>0</v>
      </c>
      <c r="F166" s="136">
        <f>[1]MAKET!$F443</f>
        <v>0</v>
      </c>
      <c r="G166" s="39" t="str">
        <f t="shared" ref="G166:G184" si="4">(IF(E166&lt;&gt;0,$G$2,IF(F166&lt;&gt;0,$G$2,"")))</f>
        <v/>
      </c>
    </row>
    <row r="167" spans="1:59" s="39" customFormat="1">
      <c r="A167" s="50">
        <v>30</v>
      </c>
      <c r="B167" s="40">
        <v>7100</v>
      </c>
      <c r="C167" s="93" t="s">
        <v>118</v>
      </c>
      <c r="D167" s="93"/>
      <c r="E167" s="137">
        <f>[1]MAKET!$E447</f>
        <v>0</v>
      </c>
      <c r="F167" s="138">
        <f>[1]MAKET!$F447</f>
        <v>0</v>
      </c>
      <c r="G167" s="39" t="str">
        <f t="shared" si="4"/>
        <v/>
      </c>
    </row>
    <row r="168" spans="1:59" s="39" customFormat="1">
      <c r="A168" s="50">
        <v>45</v>
      </c>
      <c r="B168" s="40">
        <v>7200</v>
      </c>
      <c r="C168" s="93" t="s">
        <v>119</v>
      </c>
      <c r="D168" s="93"/>
      <c r="E168" s="137">
        <f>[1]MAKET!$E450</f>
        <v>0</v>
      </c>
      <c r="F168" s="138">
        <f>[1]MAKET!$F450</f>
        <v>0</v>
      </c>
      <c r="G168" s="39" t="str">
        <f t="shared" si="4"/>
        <v/>
      </c>
    </row>
    <row r="169" spans="1:59" s="39" customFormat="1" ht="33" customHeight="1">
      <c r="A169" s="50">
        <v>60</v>
      </c>
      <c r="B169" s="40">
        <v>7300</v>
      </c>
      <c r="C169" s="94" t="s">
        <v>120</v>
      </c>
      <c r="D169" s="95"/>
      <c r="E169" s="137">
        <f>[1]MAKET!$E453</f>
        <v>0</v>
      </c>
      <c r="F169" s="138">
        <f>[1]MAKET!$F453</f>
        <v>0</v>
      </c>
      <c r="G169" s="39" t="str">
        <f t="shared" si="4"/>
        <v/>
      </c>
    </row>
    <row r="170" spans="1:59" s="157" customFormat="1" ht="33.75" customHeight="1">
      <c r="A170" s="51">
        <v>110</v>
      </c>
      <c r="B170" s="40">
        <v>7900</v>
      </c>
      <c r="C170" s="203" t="s">
        <v>121</v>
      </c>
      <c r="D170" s="203"/>
      <c r="E170" s="161">
        <f>[1]MAKET!$E460</f>
        <v>0</v>
      </c>
      <c r="F170" s="204">
        <f>[1]MAKET!$F460</f>
        <v>0</v>
      </c>
      <c r="G170" s="39" t="str">
        <f t="shared" si="4"/>
        <v/>
      </c>
      <c r="H170" s="205"/>
      <c r="I170" s="206"/>
      <c r="J170" s="205"/>
      <c r="K170" s="205"/>
      <c r="L170" s="53"/>
      <c r="M170" s="205"/>
      <c r="N170" s="205"/>
      <c r="O170" s="206"/>
      <c r="P170" s="205"/>
      <c r="Q170" s="205"/>
      <c r="R170" s="206"/>
      <c r="S170" s="205"/>
      <c r="T170" s="205"/>
      <c r="U170" s="206"/>
      <c r="V170" s="205"/>
      <c r="W170" s="205"/>
      <c r="X170" s="206"/>
      <c r="Y170" s="205"/>
      <c r="Z170" s="205"/>
      <c r="AA170" s="53"/>
      <c r="AB170" s="205"/>
      <c r="AC170" s="205"/>
      <c r="AD170" s="206"/>
      <c r="AE170" s="205"/>
      <c r="AF170" s="205"/>
      <c r="AG170" s="206"/>
      <c r="AH170" s="207"/>
      <c r="AI170" s="207"/>
      <c r="AJ170" s="208"/>
      <c r="AK170" s="207"/>
      <c r="AL170" s="207"/>
      <c r="AM170" s="208"/>
      <c r="AN170" s="207"/>
      <c r="AO170" s="207"/>
      <c r="AP170" s="209"/>
      <c r="AQ170" s="207"/>
      <c r="AR170" s="207"/>
      <c r="AS170" s="208"/>
      <c r="AT170" s="207"/>
      <c r="AU170" s="207"/>
      <c r="AV170" s="208"/>
      <c r="AW170" s="207"/>
      <c r="AX170" s="208"/>
      <c r="AY170" s="209"/>
      <c r="AZ170" s="208"/>
      <c r="BA170" s="208"/>
      <c r="BB170" s="207"/>
      <c r="BC170" s="207"/>
      <c r="BD170" s="208"/>
      <c r="BE170" s="207"/>
      <c r="BG170" s="207"/>
    </row>
    <row r="171" spans="1:59" s="39" customFormat="1">
      <c r="A171" s="50">
        <v>125</v>
      </c>
      <c r="B171" s="40">
        <v>8000</v>
      </c>
      <c r="C171" s="49" t="s">
        <v>122</v>
      </c>
      <c r="D171" s="49"/>
      <c r="E171" s="137">
        <f>[1]MAKET!$E463</f>
        <v>0</v>
      </c>
      <c r="F171" s="138">
        <f>[1]MAKET!$F463</f>
        <v>0</v>
      </c>
      <c r="G171" s="39" t="str">
        <f t="shared" si="4"/>
        <v/>
      </c>
    </row>
    <row r="172" spans="1:59" s="39" customFormat="1" ht="33" customHeight="1">
      <c r="A172" s="50">
        <v>220</v>
      </c>
      <c r="B172" s="40">
        <v>8100</v>
      </c>
      <c r="C172" s="44" t="s">
        <v>123</v>
      </c>
      <c r="D172" s="92"/>
      <c r="E172" s="137">
        <f>[1]MAKET!$E479</f>
        <v>0</v>
      </c>
      <c r="F172" s="138">
        <f>[1]MAKET!$F479</f>
        <v>0</v>
      </c>
      <c r="G172" s="39" t="str">
        <f t="shared" si="4"/>
        <v/>
      </c>
    </row>
    <row r="173" spans="1:59" s="39" customFormat="1" ht="23.25" customHeight="1">
      <c r="A173" s="50">
        <v>245</v>
      </c>
      <c r="B173" s="40">
        <v>8200</v>
      </c>
      <c r="C173" s="44" t="s">
        <v>124</v>
      </c>
      <c r="D173" s="92"/>
      <c r="E173" s="161">
        <f>[1]MAKET!$E484</f>
        <v>0</v>
      </c>
      <c r="F173" s="162">
        <f>[1]MAKET!$F484</f>
        <v>0</v>
      </c>
      <c r="G173" s="39" t="str">
        <f t="shared" si="4"/>
        <v/>
      </c>
    </row>
    <row r="174" spans="1:59" s="39" customFormat="1">
      <c r="A174" s="50">
        <v>255</v>
      </c>
      <c r="B174" s="40">
        <v>8300</v>
      </c>
      <c r="C174" s="41" t="s">
        <v>125</v>
      </c>
      <c r="D174" s="41"/>
      <c r="E174" s="137">
        <f>[1]MAKET!$E485</f>
        <v>0</v>
      </c>
      <c r="F174" s="138">
        <f>[1]MAKET!$F485</f>
        <v>0</v>
      </c>
      <c r="G174" s="39" t="str">
        <f t="shared" si="4"/>
        <v/>
      </c>
    </row>
    <row r="175" spans="1:59" s="39" customFormat="1">
      <c r="A175" s="50">
        <v>280</v>
      </c>
      <c r="B175" s="40">
        <v>8400</v>
      </c>
      <c r="C175" s="41" t="s">
        <v>126</v>
      </c>
      <c r="D175" s="41"/>
      <c r="E175" s="137">
        <f>[1]MAKET!$E494</f>
        <v>0</v>
      </c>
      <c r="F175" s="155">
        <f>[1]MAKET!$F494</f>
        <v>0</v>
      </c>
      <c r="G175" s="39" t="str">
        <f t="shared" si="4"/>
        <v/>
      </c>
    </row>
    <row r="176" spans="1:59" s="39" customFormat="1">
      <c r="A176" s="50">
        <v>295</v>
      </c>
      <c r="B176" s="40">
        <v>8500</v>
      </c>
      <c r="C176" s="49" t="s">
        <v>127</v>
      </c>
      <c r="D176" s="49"/>
      <c r="E176" s="137">
        <f>[1]MAKET!$E497</f>
        <v>0</v>
      </c>
      <c r="F176" s="138">
        <f>[1]MAKET!$F497</f>
        <v>0</v>
      </c>
      <c r="G176" s="39" t="str">
        <f t="shared" si="4"/>
        <v/>
      </c>
    </row>
    <row r="177" spans="1:7" s="39" customFormat="1">
      <c r="A177" s="50">
        <v>315</v>
      </c>
      <c r="B177" s="40">
        <v>8600</v>
      </c>
      <c r="C177" s="49" t="s">
        <v>128</v>
      </c>
      <c r="D177" s="49"/>
      <c r="E177" s="137">
        <f>[1]MAKET!$E501</f>
        <v>0</v>
      </c>
      <c r="F177" s="138">
        <f>[1]MAKET!$F501</f>
        <v>0</v>
      </c>
      <c r="G177" s="39" t="str">
        <f t="shared" si="4"/>
        <v/>
      </c>
    </row>
    <row r="178" spans="1:7" s="39" customFormat="1" ht="18" customHeight="1">
      <c r="A178" s="50">
        <v>355</v>
      </c>
      <c r="B178" s="40">
        <v>8800</v>
      </c>
      <c r="C178" s="44" t="s">
        <v>129</v>
      </c>
      <c r="D178" s="92"/>
      <c r="E178" s="137">
        <f>[1]MAKET!$E506</f>
        <v>0</v>
      </c>
      <c r="F178" s="138">
        <f>[1]MAKET!$F506</f>
        <v>3187717</v>
      </c>
      <c r="G178" s="39">
        <f t="shared" si="4"/>
        <v>1</v>
      </c>
    </row>
    <row r="179" spans="1:7" s="39" customFormat="1" ht="33.75" customHeight="1">
      <c r="A179" s="50">
        <v>375</v>
      </c>
      <c r="B179" s="40">
        <v>8900</v>
      </c>
      <c r="C179" s="154" t="s">
        <v>130</v>
      </c>
      <c r="D179" s="95"/>
      <c r="E179" s="137">
        <f>[1]MAKET!$E510</f>
        <v>0</v>
      </c>
      <c r="F179" s="138">
        <f>[1]MAKET!$F510</f>
        <v>217403</v>
      </c>
      <c r="G179" s="39">
        <f t="shared" si="4"/>
        <v>1</v>
      </c>
    </row>
    <row r="180" spans="1:7" s="39" customFormat="1">
      <c r="A180" s="50">
        <v>395</v>
      </c>
      <c r="B180" s="40">
        <v>9000</v>
      </c>
      <c r="C180" s="49" t="s">
        <v>131</v>
      </c>
      <c r="D180" s="49"/>
      <c r="E180" s="161">
        <f>[1]MAKET!$E514</f>
        <v>0</v>
      </c>
      <c r="F180" s="162">
        <f>[1]MAKET!$F514</f>
        <v>0</v>
      </c>
      <c r="G180" s="39" t="str">
        <f t="shared" si="4"/>
        <v/>
      </c>
    </row>
    <row r="181" spans="1:7" s="39" customFormat="1" ht="33" customHeight="1">
      <c r="A181" s="50">
        <v>405</v>
      </c>
      <c r="B181" s="40">
        <v>9100</v>
      </c>
      <c r="C181" s="154" t="s">
        <v>132</v>
      </c>
      <c r="D181" s="154"/>
      <c r="E181" s="137">
        <f>[1]MAKET!$E515</f>
        <v>0</v>
      </c>
      <c r="F181" s="138">
        <f>[1]MAKET!$F515</f>
        <v>0</v>
      </c>
      <c r="G181" s="39" t="str">
        <f t="shared" si="4"/>
        <v/>
      </c>
    </row>
    <row r="182" spans="1:7" s="39" customFormat="1" ht="31.5" customHeight="1">
      <c r="A182" s="50">
        <v>430</v>
      </c>
      <c r="B182" s="40">
        <v>9200</v>
      </c>
      <c r="C182" s="210" t="s">
        <v>133</v>
      </c>
      <c r="D182" s="92"/>
      <c r="E182" s="137">
        <f>[1]MAKET!$E520</f>
        <v>0</v>
      </c>
      <c r="F182" s="138">
        <f>[1]MAKET!$F520</f>
        <v>0</v>
      </c>
      <c r="G182" s="39" t="str">
        <f t="shared" si="4"/>
        <v/>
      </c>
    </row>
    <row r="183" spans="1:7" s="39" customFormat="1">
      <c r="A183" s="96">
        <v>445</v>
      </c>
      <c r="B183" s="40">
        <v>9300</v>
      </c>
      <c r="C183" s="49" t="s">
        <v>134</v>
      </c>
      <c r="D183" s="49"/>
      <c r="E183" s="137">
        <f>[1]MAKET!$E523</f>
        <v>0</v>
      </c>
      <c r="F183" s="138">
        <f>[1]MAKET!$F523</f>
        <v>0</v>
      </c>
      <c r="G183" s="39" t="str">
        <f t="shared" si="4"/>
        <v/>
      </c>
    </row>
    <row r="184" spans="1:7" s="39" customFormat="1" ht="31.5" customHeight="1">
      <c r="A184" s="96">
        <v>470</v>
      </c>
      <c r="B184" s="40">
        <v>9500</v>
      </c>
      <c r="C184" s="210" t="s">
        <v>135</v>
      </c>
      <c r="D184" s="210"/>
      <c r="E184" s="137">
        <f>[1]MAKET!$E538</f>
        <v>0</v>
      </c>
      <c r="F184" s="138">
        <f>[1]MAKET!$F538</f>
        <v>0</v>
      </c>
      <c r="G184" s="39" t="str">
        <f t="shared" si="4"/>
        <v/>
      </c>
    </row>
    <row r="185" spans="1:7" s="39" customFormat="1" ht="35.25" customHeight="1">
      <c r="A185" s="96">
        <v>565</v>
      </c>
      <c r="B185" s="40">
        <v>9600</v>
      </c>
      <c r="C185" s="210" t="s">
        <v>136</v>
      </c>
      <c r="D185" s="92"/>
      <c r="E185" s="137">
        <f>[1]MAKET!$E558</f>
        <v>0</v>
      </c>
      <c r="F185" s="138">
        <f>[1]MAKET!$F558</f>
        <v>0</v>
      </c>
      <c r="G185" s="39" t="str">
        <f>(IF(E185&lt;&gt;0,$G$2,IF(F185&lt;&gt;0,$G$2,"")))</f>
        <v/>
      </c>
    </row>
    <row r="186" spans="1:7" s="39" customFormat="1" ht="35.25" customHeight="1" thickBot="1">
      <c r="A186" s="96">
        <v>575</v>
      </c>
      <c r="B186" s="40">
        <v>9800</v>
      </c>
      <c r="C186" s="211" t="s">
        <v>137</v>
      </c>
      <c r="D186" s="141"/>
      <c r="E186" s="142">
        <f>[1]MAKET!$E563</f>
        <v>0</v>
      </c>
      <c r="F186" s="143">
        <f>[1]MAKET!$F563</f>
        <v>0</v>
      </c>
      <c r="G186" s="39" t="str">
        <f>(IF(E186&lt;&gt;0,$G$2,IF(F186&lt;&gt;0,$G$2,"")))</f>
        <v/>
      </c>
    </row>
    <row r="187" spans="1:7" ht="21.75" thickBot="1">
      <c r="A187" s="109">
        <v>610</v>
      </c>
      <c r="B187" s="212"/>
      <c r="C187" s="213"/>
      <c r="D187" s="214" t="s">
        <v>138</v>
      </c>
      <c r="E187" s="63">
        <f>[1]MAKET!$E570</f>
        <v>0</v>
      </c>
      <c r="F187" s="63">
        <f>[1]MAKET!$F570</f>
        <v>3405120</v>
      </c>
      <c r="G187" s="1">
        <v>1</v>
      </c>
    </row>
    <row r="188" spans="1:7">
      <c r="A188" s="109"/>
      <c r="B188" s="174"/>
      <c r="C188" s="174"/>
      <c r="D188" s="114"/>
      <c r="E188" s="174"/>
      <c r="F188" s="174"/>
      <c r="G188" s="1">
        <v>1</v>
      </c>
    </row>
    <row r="189" spans="1:7">
      <c r="A189" s="109"/>
      <c r="B189" s="174"/>
      <c r="C189" s="174"/>
      <c r="D189" s="114"/>
      <c r="E189" s="174"/>
      <c r="F189" s="174"/>
      <c r="G189" s="1">
        <v>1</v>
      </c>
    </row>
    <row r="190" spans="1:7">
      <c r="B190" s="215"/>
      <c r="C190" s="215"/>
      <c r="D190" s="216"/>
      <c r="E190" s="215"/>
      <c r="F190" s="215"/>
      <c r="G190" s="39">
        <v>1</v>
      </c>
    </row>
    <row r="191" spans="1:7" ht="62.25" customHeight="1">
      <c r="B191" s="9" t="str">
        <f>$B$7</f>
        <v>ОТЧЕТ ЗА ИЗВЪНБЮДЖЕТНИТЕ СМЕТКИ НА БЕНЕФИЦИЕНТИ НА КОХЕЗИОННИЯ И СТРУКТУРНИТЕ ФОНДОВЕ КЪМ НАЦИОНАЛНИЯ ФОНД 
ПО ПАРАГРАФИ ОТ ЕДИННАТА БЮДЖЕТНА КЛАСИФИКАЦИЯ</v>
      </c>
      <c r="C191" s="10"/>
      <c r="D191" s="10"/>
      <c r="E191" s="68"/>
      <c r="F191" s="68"/>
      <c r="G191" s="39">
        <v>1</v>
      </c>
    </row>
    <row r="192" spans="1:7">
      <c r="C192" s="7"/>
      <c r="D192" s="8"/>
      <c r="E192" s="69" t="s">
        <v>9</v>
      </c>
      <c r="F192" s="69" t="s">
        <v>10</v>
      </c>
      <c r="G192" s="39">
        <v>1</v>
      </c>
    </row>
    <row r="193" spans="2:7" ht="21.75" thickBot="1">
      <c r="B193" s="70" t="str">
        <f>$B$9</f>
        <v>МИНИСТЕРСТВО НА РЕГИОНАЛНОТО РАЗВИТИЕ И БЛАГОУСТРОЙСТВОТО</v>
      </c>
      <c r="C193" s="71"/>
      <c r="D193" s="71"/>
      <c r="E193" s="72">
        <f>$E$9</f>
        <v>40909</v>
      </c>
      <c r="F193" s="73">
        <f>$F$9</f>
        <v>41274</v>
      </c>
      <c r="G193" s="39">
        <v>1</v>
      </c>
    </row>
    <row r="194" spans="2:7" ht="21.75" thickBot="1">
      <c r="B194" s="16" t="s">
        <v>11</v>
      </c>
      <c r="E194" s="68"/>
      <c r="F194" s="74">
        <f>$F$10</f>
        <v>0</v>
      </c>
      <c r="G194" s="39">
        <v>1</v>
      </c>
    </row>
    <row r="195" spans="2:7" ht="21.75" thickBot="1">
      <c r="B195" s="16"/>
      <c r="E195" s="75"/>
      <c r="F195" s="68"/>
      <c r="G195" s="39">
        <v>1</v>
      </c>
    </row>
    <row r="196" spans="2:7" ht="22.5" thickTop="1" thickBot="1">
      <c r="B196" s="70" t="str">
        <f>$B$12</f>
        <v>МИНИСТЕРСТВО НА РЕГИОНАЛНОТО РАЗВИТИЕ И БЛАГОУСТРОЙСТВОТО</v>
      </c>
      <c r="C196" s="71"/>
      <c r="D196" s="71"/>
      <c r="E196" s="68" t="s">
        <v>12</v>
      </c>
      <c r="F196" s="76" t="str">
        <f>$F$12</f>
        <v>2100</v>
      </c>
      <c r="G196" s="39">
        <v>1</v>
      </c>
    </row>
    <row r="197" spans="2:7" ht="21.75" thickTop="1">
      <c r="B197" s="16" t="s">
        <v>13</v>
      </c>
      <c r="E197" s="75" t="s">
        <v>14</v>
      </c>
      <c r="F197" s="68"/>
      <c r="G197" s="39">
        <v>1</v>
      </c>
    </row>
    <row r="198" spans="2:7">
      <c r="B198" s="217"/>
      <c r="C198" s="215"/>
      <c r="D198" s="216"/>
      <c r="E198" s="218"/>
      <c r="F198" s="218"/>
      <c r="G198" s="39">
        <v>1</v>
      </c>
    </row>
    <row r="199" spans="2:7" ht="21.75" thickBot="1">
      <c r="B199" s="215"/>
      <c r="C199" s="219"/>
      <c r="D199" s="220"/>
      <c r="E199" s="218"/>
      <c r="F199" s="221" t="s">
        <v>15</v>
      </c>
      <c r="G199" s="39">
        <v>1</v>
      </c>
    </row>
    <row r="200" spans="2:7" ht="21.75" thickBot="1">
      <c r="B200" s="222" t="s">
        <v>19</v>
      </c>
      <c r="C200" s="223"/>
      <c r="D200" s="224" t="s">
        <v>139</v>
      </c>
      <c r="E200" s="225" t="s">
        <v>17</v>
      </c>
      <c r="F200" s="225" t="s">
        <v>18</v>
      </c>
      <c r="G200" s="39">
        <v>1</v>
      </c>
    </row>
    <row r="201" spans="2:7" ht="21.75" thickBot="1">
      <c r="B201" s="226"/>
      <c r="C201" s="227"/>
      <c r="D201" s="228"/>
      <c r="E201" s="229">
        <f>+E20</f>
        <v>2012</v>
      </c>
      <c r="F201" s="230">
        <f>+F20</f>
        <v>2012</v>
      </c>
      <c r="G201" s="39">
        <v>1</v>
      </c>
    </row>
    <row r="202" spans="2:7">
      <c r="B202" s="231" t="s">
        <v>140</v>
      </c>
      <c r="C202" s="232" t="s">
        <v>141</v>
      </c>
      <c r="D202" s="233"/>
      <c r="E202" s="234">
        <f>SUMIF([1]MAKET!H$1:H$65536,1,[1]MAKET!E$1:E$65536)</f>
        <v>0</v>
      </c>
      <c r="F202" s="235">
        <f>SUMIF([1]MAKET!H$1:H$65536,1,[1]MAKET!F$1:F$65536)</f>
        <v>0</v>
      </c>
      <c r="G202" s="39" t="str">
        <f>(IF(E202&lt;&gt;0,$G$2,IF(F202&lt;&gt;0,$G$2,"")))</f>
        <v/>
      </c>
    </row>
    <row r="203" spans="2:7">
      <c r="B203" s="236" t="s">
        <v>142</v>
      </c>
      <c r="C203" s="237" t="s">
        <v>143</v>
      </c>
      <c r="D203" s="238"/>
      <c r="E203" s="239">
        <f>SUMIF([1]MAKET!H$1:H$65536,2,[1]MAKET!E$1:E$65536)</f>
        <v>0</v>
      </c>
      <c r="F203" s="138">
        <f>SUMIF([1]MAKET!H$1:H$65536,2,[1]MAKET!F$1:F$65536)</f>
        <v>0</v>
      </c>
      <c r="G203" s="39" t="str">
        <f t="shared" ref="G203:G210" si="5">(IF(E203&lt;&gt;0,$G$2,IF(F203&lt;&gt;0,$G$2,"")))</f>
        <v/>
      </c>
    </row>
    <row r="204" spans="2:7">
      <c r="B204" s="236" t="s">
        <v>144</v>
      </c>
      <c r="C204" s="237" t="s">
        <v>145</v>
      </c>
      <c r="D204" s="238"/>
      <c r="E204" s="239">
        <f>SUMIF([1]MAKET!H$1:H$65536,3,[1]MAKET!E$1:E$65536)</f>
        <v>0</v>
      </c>
      <c r="F204" s="138">
        <f>SUMIF([1]MAKET!H$1:H$65536,3,[1]MAKET!F$1:F$65536)</f>
        <v>0</v>
      </c>
      <c r="G204" s="39" t="str">
        <f t="shared" si="5"/>
        <v/>
      </c>
    </row>
    <row r="205" spans="2:7">
      <c r="B205" s="236" t="s">
        <v>146</v>
      </c>
      <c r="C205" s="240" t="s">
        <v>147</v>
      </c>
      <c r="D205" s="241"/>
      <c r="E205" s="239">
        <f>SUMIF([1]MAKET!H$1:H$65536,4,[1]MAKET!E$1:E$65536)</f>
        <v>0</v>
      </c>
      <c r="F205" s="138">
        <f>SUMIF([1]MAKET!H$1:H$65536,4,[1]MAKET!F$1:F$65536)</f>
        <v>0</v>
      </c>
      <c r="G205" s="39" t="str">
        <f t="shared" si="5"/>
        <v/>
      </c>
    </row>
    <row r="206" spans="2:7">
      <c r="B206" s="236" t="s">
        <v>148</v>
      </c>
      <c r="C206" s="242" t="s">
        <v>149</v>
      </c>
      <c r="D206" s="243"/>
      <c r="E206" s="239">
        <f>SUMIF([1]MAKET!H$1:H$65536,5,[1]MAKET!E$1:E$65536)</f>
        <v>0</v>
      </c>
      <c r="F206" s="204">
        <f>SUMIF([1]MAKET!H$1:H$65536,5,[1]MAKET!F$1:F$65536)</f>
        <v>0</v>
      </c>
      <c r="G206" s="39" t="str">
        <f t="shared" si="5"/>
        <v/>
      </c>
    </row>
    <row r="207" spans="2:7" ht="42" customHeight="1">
      <c r="B207" s="236" t="s">
        <v>150</v>
      </c>
      <c r="C207" s="244" t="s">
        <v>151</v>
      </c>
      <c r="D207" s="245"/>
      <c r="E207" s="239">
        <f>SUMIF([1]MAKET!H$1:H$65536,6,[1]MAKET!E$1:E$65536)</f>
        <v>0</v>
      </c>
      <c r="F207" s="138">
        <f>SUMIF([1]MAKET!H$1:H$65536,6,[1]MAKET!F$1:F$65536)</f>
        <v>0</v>
      </c>
      <c r="G207" s="39" t="str">
        <f t="shared" si="5"/>
        <v/>
      </c>
    </row>
    <row r="208" spans="2:7">
      <c r="B208" s="236" t="s">
        <v>152</v>
      </c>
      <c r="C208" s="245" t="s">
        <v>153</v>
      </c>
      <c r="D208" s="246"/>
      <c r="E208" s="239">
        <f>SUMIF([1]MAKET!H$1:H$65536,7,[1]MAKET!E$1:E$65536)</f>
        <v>0</v>
      </c>
      <c r="F208" s="138">
        <f>SUMIF([1]MAKET!H$1:H$65536,7,[1]MAKET!F$1:F$65536)</f>
        <v>0</v>
      </c>
      <c r="G208" s="39" t="str">
        <f t="shared" si="5"/>
        <v/>
      </c>
    </row>
    <row r="209" spans="2:7">
      <c r="B209" s="236" t="s">
        <v>154</v>
      </c>
      <c r="C209" s="245" t="s">
        <v>155</v>
      </c>
      <c r="D209" s="246"/>
      <c r="E209" s="239">
        <f>SUMIF([1]MAKET!H$1:H$65536,8,[1]MAKET!E$1:E$65536)</f>
        <v>0</v>
      </c>
      <c r="F209" s="204">
        <f>SUMIF([1]MAKET!H$1:H$65536,8,[1]MAKET!F$1:F$65536)</f>
        <v>0</v>
      </c>
      <c r="G209" s="39" t="str">
        <f t="shared" si="5"/>
        <v/>
      </c>
    </row>
    <row r="210" spans="2:7" ht="21.75" thickBot="1">
      <c r="B210" s="236" t="s">
        <v>156</v>
      </c>
      <c r="C210" s="247" t="s">
        <v>157</v>
      </c>
      <c r="D210" s="248"/>
      <c r="E210" s="239">
        <f>SUMIF([1]MAKET!H$1:H$65536,9,[1]MAKET!E$1:E$65536)</f>
        <v>0</v>
      </c>
      <c r="F210" s="138">
        <f>SUMIF([1]MAKET!H$1:H$65536,9,[1]MAKET!F$1:F$65536)</f>
        <v>0</v>
      </c>
      <c r="G210" s="39" t="str">
        <f t="shared" si="5"/>
        <v/>
      </c>
    </row>
    <row r="211" spans="2:7" ht="21.75" thickBot="1">
      <c r="B211" s="249"/>
      <c r="C211" s="250"/>
      <c r="D211" s="251" t="s">
        <v>158</v>
      </c>
      <c r="E211" s="252">
        <f>SUM(E202:E210)</f>
        <v>0</v>
      </c>
      <c r="F211" s="252">
        <f>SUM(F202:F210)</f>
        <v>0</v>
      </c>
      <c r="G211" s="39">
        <v>1</v>
      </c>
    </row>
    <row r="562" spans="1:6" s="254" customFormat="1">
      <c r="A562" s="1"/>
      <c r="B562" s="253"/>
      <c r="C562" s="253"/>
      <c r="D562" s="253"/>
      <c r="E562" s="253"/>
      <c r="F562" s="253"/>
    </row>
    <row r="563" spans="1:6" s="254" customFormat="1">
      <c r="A563" s="1"/>
      <c r="B563" s="253"/>
      <c r="C563" s="253"/>
      <c r="D563" s="253"/>
      <c r="E563" s="253"/>
      <c r="F563" s="253"/>
    </row>
    <row r="564" spans="1:6" s="254" customFormat="1">
      <c r="A564" s="1"/>
      <c r="B564" s="253"/>
      <c r="C564" s="253"/>
      <c r="D564" s="253"/>
      <c r="E564" s="253"/>
      <c r="F564" s="253"/>
    </row>
    <row r="565" spans="1:6" s="254" customFormat="1">
      <c r="A565" s="1"/>
      <c r="B565" s="253"/>
      <c r="C565" s="253"/>
      <c r="D565" s="253"/>
      <c r="E565" s="253"/>
      <c r="F565" s="253"/>
    </row>
    <row r="566" spans="1:6" s="254" customFormat="1">
      <c r="A566" s="1"/>
      <c r="B566" s="253"/>
      <c r="C566" s="253"/>
      <c r="D566" s="253"/>
      <c r="E566" s="253"/>
      <c r="F566" s="253"/>
    </row>
    <row r="567" spans="1:6" s="254" customFormat="1">
      <c r="A567" s="1"/>
      <c r="B567" s="253"/>
      <c r="C567" s="253"/>
      <c r="D567" s="253"/>
      <c r="E567" s="253"/>
      <c r="F567" s="253"/>
    </row>
    <row r="568" spans="1:6" s="254" customFormat="1">
      <c r="A568" s="1"/>
      <c r="B568" s="253"/>
      <c r="C568" s="253"/>
      <c r="D568" s="253"/>
      <c r="E568" s="253"/>
      <c r="F568" s="253"/>
    </row>
    <row r="569" spans="1:6" s="254" customFormat="1">
      <c r="A569" s="1"/>
      <c r="B569" s="253"/>
      <c r="C569" s="253"/>
      <c r="D569" s="253"/>
      <c r="E569" s="253"/>
      <c r="F569" s="253"/>
    </row>
    <row r="570" spans="1:6" s="254" customFormat="1">
      <c r="A570" s="1"/>
      <c r="B570" s="253"/>
      <c r="C570" s="253"/>
      <c r="D570" s="253"/>
      <c r="E570" s="253"/>
      <c r="F570" s="253"/>
    </row>
    <row r="571" spans="1:6" s="254" customFormat="1">
      <c r="A571" s="1"/>
      <c r="B571" s="253"/>
      <c r="C571" s="253"/>
      <c r="D571" s="253"/>
      <c r="E571" s="253"/>
      <c r="F571" s="253"/>
    </row>
    <row r="572" spans="1:6" s="254" customFormat="1">
      <c r="A572" s="1"/>
      <c r="B572" s="253"/>
      <c r="C572" s="253"/>
      <c r="D572" s="253"/>
      <c r="E572" s="253"/>
      <c r="F572" s="253"/>
    </row>
    <row r="573" spans="1:6" s="254" customFormat="1">
      <c r="A573" s="1"/>
      <c r="B573" s="253"/>
      <c r="C573" s="253"/>
      <c r="D573" s="253"/>
      <c r="E573" s="253"/>
      <c r="F573" s="253"/>
    </row>
    <row r="574" spans="1:6" s="254" customFormat="1">
      <c r="A574" s="1"/>
      <c r="B574" s="253"/>
      <c r="C574" s="253"/>
      <c r="D574" s="253"/>
      <c r="E574" s="253"/>
      <c r="F574" s="253"/>
    </row>
    <row r="575" spans="1:6" s="254" customFormat="1">
      <c r="A575" s="1"/>
      <c r="B575" s="253"/>
      <c r="C575" s="253"/>
      <c r="D575" s="253"/>
      <c r="E575" s="253"/>
      <c r="F575" s="253"/>
    </row>
    <row r="576" spans="1:6" s="254" customFormat="1">
      <c r="A576" s="1"/>
      <c r="B576" s="253"/>
      <c r="C576" s="253"/>
      <c r="D576" s="253"/>
      <c r="E576" s="253"/>
      <c r="F576" s="253"/>
    </row>
    <row r="577" spans="1:6" s="254" customFormat="1">
      <c r="A577" s="1"/>
      <c r="B577" s="253"/>
      <c r="C577" s="253"/>
      <c r="D577" s="253"/>
      <c r="E577" s="253"/>
      <c r="F577" s="253"/>
    </row>
    <row r="578" spans="1:6" s="254" customFormat="1">
      <c r="A578" s="1"/>
      <c r="B578" s="253"/>
      <c r="C578" s="253"/>
      <c r="D578" s="253"/>
      <c r="E578" s="253"/>
      <c r="F578" s="253"/>
    </row>
    <row r="579" spans="1:6" s="254" customFormat="1">
      <c r="A579" s="1"/>
      <c r="B579" s="253"/>
      <c r="C579" s="253"/>
      <c r="D579" s="253"/>
      <c r="E579" s="253"/>
      <c r="F579" s="253"/>
    </row>
    <row r="580" spans="1:6" s="254" customFormat="1">
      <c r="A580" s="1"/>
      <c r="B580" s="253"/>
      <c r="C580" s="253"/>
      <c r="D580" s="253"/>
      <c r="E580" s="253"/>
      <c r="F580" s="253"/>
    </row>
    <row r="581" spans="1:6" s="254" customFormat="1">
      <c r="A581" s="1"/>
      <c r="B581" s="253"/>
      <c r="C581" s="253"/>
      <c r="D581" s="253"/>
      <c r="E581" s="253"/>
      <c r="F581" s="253"/>
    </row>
    <row r="582" spans="1:6" s="254" customFormat="1" ht="31.5" customHeight="1">
      <c r="A582" s="1"/>
      <c r="B582" s="253"/>
      <c r="C582" s="253"/>
      <c r="D582" s="253"/>
      <c r="E582" s="253"/>
      <c r="F582" s="253"/>
    </row>
    <row r="583" spans="1:6" s="254" customFormat="1">
      <c r="A583" s="1"/>
      <c r="B583" s="253"/>
      <c r="C583" s="253"/>
      <c r="D583" s="253"/>
      <c r="E583" s="253"/>
      <c r="F583" s="253"/>
    </row>
    <row r="584" spans="1:6" s="254" customFormat="1">
      <c r="A584" s="1"/>
      <c r="B584" s="253"/>
      <c r="C584" s="253"/>
      <c r="D584" s="253"/>
      <c r="E584" s="253"/>
      <c r="F584" s="253"/>
    </row>
    <row r="585" spans="1:6" s="254" customFormat="1">
      <c r="A585" s="1"/>
      <c r="B585" s="253"/>
      <c r="C585" s="253"/>
      <c r="D585" s="253"/>
      <c r="E585" s="253"/>
      <c r="F585" s="253"/>
    </row>
    <row r="586" spans="1:6" s="254" customFormat="1">
      <c r="A586" s="1"/>
      <c r="B586" s="253"/>
      <c r="C586" s="253"/>
      <c r="D586" s="253"/>
      <c r="E586" s="253"/>
      <c r="F586" s="253"/>
    </row>
    <row r="587" spans="1:6" s="254" customFormat="1">
      <c r="A587" s="1"/>
      <c r="B587" s="253"/>
      <c r="C587" s="253"/>
      <c r="D587" s="253"/>
      <c r="E587" s="253"/>
      <c r="F587" s="253"/>
    </row>
    <row r="588" spans="1:6" s="254" customFormat="1">
      <c r="A588" s="1"/>
      <c r="B588" s="253"/>
      <c r="C588" s="253"/>
      <c r="D588" s="253"/>
      <c r="E588" s="253"/>
      <c r="F588" s="253"/>
    </row>
    <row r="589" spans="1:6" s="254" customFormat="1">
      <c r="A589" s="1"/>
      <c r="B589" s="253"/>
      <c r="C589" s="253"/>
      <c r="D589" s="253"/>
      <c r="E589" s="253"/>
      <c r="F589" s="253"/>
    </row>
    <row r="590" spans="1:6" s="254" customFormat="1">
      <c r="A590" s="1"/>
      <c r="B590" s="253"/>
      <c r="C590" s="253"/>
      <c r="D590" s="253"/>
      <c r="E590" s="253"/>
      <c r="F590" s="253"/>
    </row>
    <row r="591" spans="1:6" s="254" customFormat="1">
      <c r="A591" s="1"/>
      <c r="B591" s="253"/>
      <c r="C591" s="253"/>
      <c r="D591" s="253"/>
      <c r="E591" s="253"/>
      <c r="F591" s="253"/>
    </row>
    <row r="592" spans="1:6" s="254" customFormat="1">
      <c r="A592" s="1"/>
      <c r="B592" s="253"/>
      <c r="C592" s="253"/>
      <c r="D592" s="253"/>
      <c r="E592" s="253"/>
      <c r="F592" s="253"/>
    </row>
    <row r="593" spans="1:6" s="254" customFormat="1">
      <c r="A593" s="1"/>
      <c r="B593" s="253"/>
      <c r="C593" s="253"/>
      <c r="D593" s="253"/>
      <c r="E593" s="253"/>
      <c r="F593" s="253"/>
    </row>
    <row r="594" spans="1:6" s="254" customFormat="1">
      <c r="A594" s="1"/>
      <c r="B594" s="253"/>
      <c r="C594" s="253"/>
      <c r="D594" s="253"/>
      <c r="E594" s="253"/>
      <c r="F594" s="253"/>
    </row>
    <row r="595" spans="1:6" s="254" customFormat="1">
      <c r="A595" s="1"/>
      <c r="B595" s="253"/>
      <c r="C595" s="253"/>
      <c r="D595" s="253"/>
      <c r="E595" s="253"/>
      <c r="F595" s="253"/>
    </row>
    <row r="596" spans="1:6" s="254" customFormat="1">
      <c r="A596" s="1"/>
      <c r="B596" s="253"/>
      <c r="C596" s="253"/>
      <c r="D596" s="253"/>
      <c r="E596" s="253"/>
      <c r="F596" s="253"/>
    </row>
    <row r="597" spans="1:6" s="254" customFormat="1">
      <c r="A597" s="1"/>
      <c r="B597" s="253"/>
      <c r="C597" s="253"/>
      <c r="D597" s="253"/>
      <c r="E597" s="253"/>
      <c r="F597" s="253"/>
    </row>
    <row r="598" spans="1:6" s="254" customFormat="1">
      <c r="A598" s="1"/>
      <c r="B598" s="253"/>
      <c r="C598" s="253"/>
      <c r="D598" s="253"/>
      <c r="E598" s="253"/>
      <c r="F598" s="253"/>
    </row>
    <row r="599" spans="1:6" s="254" customFormat="1">
      <c r="A599" s="1"/>
      <c r="B599" s="253"/>
      <c r="C599" s="253"/>
      <c r="D599" s="253"/>
      <c r="E599" s="253"/>
      <c r="F599" s="253"/>
    </row>
    <row r="600" spans="1:6" s="254" customFormat="1" ht="33.75" customHeight="1">
      <c r="A600" s="1"/>
      <c r="B600" s="253"/>
      <c r="C600" s="253"/>
      <c r="D600" s="253"/>
      <c r="E600" s="253"/>
      <c r="F600" s="253"/>
    </row>
    <row r="601" spans="1:6" s="254" customFormat="1">
      <c r="A601" s="1"/>
      <c r="B601" s="253"/>
      <c r="C601" s="253"/>
      <c r="D601" s="253"/>
      <c r="E601" s="253"/>
      <c r="F601" s="253"/>
    </row>
    <row r="602" spans="1:6" s="254" customFormat="1">
      <c r="A602" s="1"/>
      <c r="B602" s="253"/>
      <c r="C602" s="253"/>
      <c r="D602" s="253"/>
      <c r="E602" s="253"/>
      <c r="F602" s="253"/>
    </row>
    <row r="603" spans="1:6" s="254" customFormat="1">
      <c r="A603" s="1"/>
      <c r="B603" s="253"/>
      <c r="C603" s="253"/>
      <c r="D603" s="253"/>
      <c r="E603" s="253"/>
      <c r="F603" s="253"/>
    </row>
    <row r="604" spans="1:6" s="254" customFormat="1">
      <c r="A604" s="1"/>
      <c r="B604" s="253"/>
      <c r="C604" s="253"/>
      <c r="D604" s="253"/>
      <c r="E604" s="253"/>
      <c r="F604" s="253"/>
    </row>
    <row r="605" spans="1:6" s="254" customFormat="1">
      <c r="A605" s="1"/>
      <c r="B605" s="253"/>
      <c r="C605" s="253"/>
      <c r="D605" s="253"/>
      <c r="E605" s="253"/>
      <c r="F605" s="253"/>
    </row>
    <row r="606" spans="1:6" s="254" customFormat="1">
      <c r="A606" s="1"/>
      <c r="B606" s="253"/>
      <c r="C606" s="253"/>
      <c r="D606" s="253"/>
      <c r="E606" s="253"/>
      <c r="F606" s="253"/>
    </row>
    <row r="607" spans="1:6" s="254" customFormat="1">
      <c r="A607" s="1"/>
      <c r="B607" s="253"/>
      <c r="C607" s="253"/>
      <c r="D607" s="253"/>
      <c r="E607" s="253"/>
      <c r="F607" s="253"/>
    </row>
    <row r="608" spans="1:6" s="254" customFormat="1">
      <c r="A608" s="1"/>
      <c r="B608" s="253"/>
      <c r="C608" s="253"/>
      <c r="D608" s="253"/>
      <c r="E608" s="253"/>
      <c r="F608" s="253"/>
    </row>
    <row r="609" spans="1:6" s="254" customFormat="1">
      <c r="A609" s="1"/>
      <c r="B609" s="253"/>
      <c r="C609" s="253"/>
      <c r="D609" s="253"/>
      <c r="E609" s="253"/>
      <c r="F609" s="253"/>
    </row>
    <row r="610" spans="1:6" s="254" customFormat="1">
      <c r="A610" s="1"/>
      <c r="B610" s="253"/>
      <c r="C610" s="253"/>
      <c r="D610" s="253"/>
      <c r="E610" s="253"/>
      <c r="F610" s="253"/>
    </row>
    <row r="611" spans="1:6" s="254" customFormat="1">
      <c r="A611" s="1"/>
      <c r="B611" s="253"/>
      <c r="C611" s="253"/>
      <c r="D611" s="253"/>
      <c r="E611" s="253"/>
      <c r="F611" s="253"/>
    </row>
    <row r="612" spans="1:6" s="254" customFormat="1">
      <c r="A612" s="1"/>
      <c r="B612" s="253"/>
      <c r="C612" s="253"/>
      <c r="D612" s="253"/>
      <c r="E612" s="253"/>
      <c r="F612" s="253"/>
    </row>
    <row r="613" spans="1:6" s="254" customFormat="1">
      <c r="A613" s="1"/>
      <c r="B613" s="253"/>
      <c r="C613" s="253"/>
      <c r="D613" s="253"/>
      <c r="E613" s="253"/>
      <c r="F613" s="253"/>
    </row>
    <row r="614" spans="1:6" s="254" customFormat="1">
      <c r="A614" s="1"/>
      <c r="B614" s="253"/>
      <c r="C614" s="253"/>
      <c r="D614" s="253"/>
      <c r="E614" s="253"/>
      <c r="F614" s="253"/>
    </row>
    <row r="615" spans="1:6" s="254" customFormat="1">
      <c r="A615" s="1"/>
      <c r="B615" s="253"/>
      <c r="C615" s="253"/>
      <c r="D615" s="253"/>
      <c r="E615" s="253"/>
      <c r="F615" s="253"/>
    </row>
    <row r="616" spans="1:6" s="254" customFormat="1">
      <c r="A616" s="1"/>
      <c r="B616" s="253"/>
      <c r="C616" s="253"/>
      <c r="D616" s="253"/>
      <c r="E616" s="253"/>
      <c r="F616" s="253"/>
    </row>
    <row r="617" spans="1:6" s="254" customFormat="1">
      <c r="A617" s="1"/>
      <c r="B617" s="253"/>
      <c r="C617" s="253"/>
      <c r="D617" s="253"/>
      <c r="E617" s="253"/>
      <c r="F617" s="253"/>
    </row>
    <row r="618" spans="1:6" s="254" customFormat="1">
      <c r="A618" s="1"/>
      <c r="B618" s="253"/>
      <c r="C618" s="253"/>
      <c r="D618" s="253"/>
      <c r="E618" s="253"/>
      <c r="F618" s="253"/>
    </row>
    <row r="619" spans="1:6" s="254" customFormat="1">
      <c r="A619" s="1"/>
      <c r="B619" s="253"/>
      <c r="C619" s="253"/>
      <c r="D619" s="253"/>
      <c r="E619" s="253"/>
      <c r="F619" s="253"/>
    </row>
    <row r="620" spans="1:6" s="254" customFormat="1">
      <c r="A620" s="1"/>
      <c r="B620" s="253"/>
      <c r="C620" s="253"/>
      <c r="D620" s="253"/>
      <c r="E620" s="253"/>
      <c r="F620" s="253"/>
    </row>
    <row r="621" spans="1:6" s="254" customFormat="1">
      <c r="A621" s="1"/>
      <c r="B621" s="253"/>
      <c r="C621" s="253"/>
      <c r="D621" s="253"/>
      <c r="E621" s="253"/>
      <c r="F621" s="253"/>
    </row>
    <row r="622" spans="1:6" s="254" customFormat="1">
      <c r="A622" s="1"/>
      <c r="B622" s="253"/>
      <c r="C622" s="253"/>
      <c r="D622" s="253"/>
      <c r="E622" s="253"/>
      <c r="F622" s="253"/>
    </row>
    <row r="623" spans="1:6" s="254" customFormat="1">
      <c r="A623" s="1"/>
      <c r="B623" s="253"/>
      <c r="C623" s="253"/>
      <c r="D623" s="253"/>
      <c r="E623" s="253"/>
      <c r="F623" s="253"/>
    </row>
    <row r="624" spans="1:6" s="254" customFormat="1">
      <c r="A624" s="1"/>
      <c r="B624" s="253"/>
      <c r="C624" s="253"/>
      <c r="D624" s="253"/>
      <c r="E624" s="253"/>
      <c r="F624" s="253"/>
    </row>
    <row r="625" spans="1:6" s="254" customFormat="1">
      <c r="A625" s="1"/>
      <c r="B625" s="253"/>
      <c r="C625" s="253"/>
      <c r="D625" s="253"/>
      <c r="E625" s="253"/>
      <c r="F625" s="253"/>
    </row>
    <row r="626" spans="1:6" s="254" customFormat="1">
      <c r="A626" s="1"/>
      <c r="B626" s="253"/>
      <c r="C626" s="253"/>
      <c r="D626" s="253"/>
      <c r="E626" s="253"/>
      <c r="F626" s="253"/>
    </row>
    <row r="627" spans="1:6" s="254" customFormat="1">
      <c r="A627" s="1"/>
      <c r="B627" s="253"/>
      <c r="C627" s="253"/>
      <c r="D627" s="253"/>
      <c r="E627" s="253"/>
      <c r="F627" s="253"/>
    </row>
    <row r="628" spans="1:6" s="254" customFormat="1">
      <c r="A628" s="1"/>
      <c r="B628" s="253"/>
      <c r="C628" s="253"/>
      <c r="D628" s="253"/>
      <c r="E628" s="253"/>
      <c r="F628" s="253"/>
    </row>
    <row r="629" spans="1:6" s="254" customFormat="1">
      <c r="A629" s="1"/>
      <c r="B629" s="253"/>
      <c r="C629" s="253"/>
      <c r="D629" s="253"/>
      <c r="E629" s="253"/>
      <c r="F629" s="253"/>
    </row>
    <row r="630" spans="1:6" s="254" customFormat="1">
      <c r="A630" s="1"/>
      <c r="B630" s="253"/>
      <c r="C630" s="253"/>
      <c r="D630" s="253"/>
      <c r="E630" s="253"/>
      <c r="F630" s="253"/>
    </row>
    <row r="631" spans="1:6" s="254" customFormat="1">
      <c r="A631" s="1"/>
      <c r="B631" s="253"/>
      <c r="C631" s="253"/>
      <c r="D631" s="253"/>
      <c r="E631" s="253"/>
      <c r="F631" s="253"/>
    </row>
    <row r="632" spans="1:6" s="254" customFormat="1">
      <c r="A632" s="1"/>
      <c r="B632" s="253"/>
      <c r="C632" s="253"/>
      <c r="D632" s="253"/>
      <c r="E632" s="253"/>
      <c r="F632" s="253"/>
    </row>
    <row r="633" spans="1:6" s="254" customFormat="1">
      <c r="A633" s="1"/>
      <c r="B633" s="253"/>
      <c r="C633" s="253"/>
      <c r="D633" s="253"/>
      <c r="E633" s="253"/>
      <c r="F633" s="253"/>
    </row>
    <row r="634" spans="1:6" s="254" customFormat="1" ht="27" customHeight="1">
      <c r="A634" s="1"/>
      <c r="B634" s="253"/>
      <c r="C634" s="253"/>
      <c r="D634" s="253"/>
      <c r="E634" s="253"/>
      <c r="F634" s="253"/>
    </row>
    <row r="635" spans="1:6" s="254" customFormat="1">
      <c r="A635" s="1"/>
      <c r="B635" s="253"/>
      <c r="C635" s="253"/>
      <c r="D635" s="253"/>
      <c r="E635" s="253"/>
      <c r="F635" s="253"/>
    </row>
    <row r="636" spans="1:6" s="254" customFormat="1">
      <c r="A636" s="1"/>
      <c r="B636" s="253"/>
      <c r="C636" s="253"/>
      <c r="D636" s="253"/>
      <c r="E636" s="253"/>
      <c r="F636" s="253"/>
    </row>
    <row r="637" spans="1:6" s="254" customFormat="1">
      <c r="A637" s="1"/>
      <c r="B637" s="253"/>
      <c r="C637" s="253"/>
      <c r="D637" s="253"/>
      <c r="E637" s="253"/>
      <c r="F637" s="253"/>
    </row>
    <row r="638" spans="1:6" s="254" customFormat="1">
      <c r="A638" s="1"/>
      <c r="B638" s="253"/>
      <c r="C638" s="253"/>
      <c r="D638" s="253"/>
      <c r="E638" s="253"/>
      <c r="F638" s="253"/>
    </row>
    <row r="639" spans="1:6" s="254" customFormat="1">
      <c r="A639" s="1"/>
      <c r="B639" s="253"/>
      <c r="C639" s="253"/>
      <c r="D639" s="253"/>
      <c r="E639" s="253"/>
      <c r="F639" s="253"/>
    </row>
    <row r="640" spans="1:6" s="254" customFormat="1">
      <c r="A640" s="1"/>
      <c r="B640" s="253"/>
      <c r="C640" s="253"/>
      <c r="D640" s="253"/>
      <c r="E640" s="253"/>
      <c r="F640" s="253"/>
    </row>
    <row r="641" spans="1:6" s="254" customFormat="1">
      <c r="A641" s="1"/>
      <c r="B641" s="253"/>
      <c r="C641" s="253"/>
      <c r="D641" s="253"/>
      <c r="E641" s="253"/>
      <c r="F641" s="253"/>
    </row>
    <row r="642" spans="1:6" s="254" customFormat="1">
      <c r="A642" s="1"/>
      <c r="B642" s="253"/>
      <c r="C642" s="253"/>
      <c r="D642" s="253"/>
      <c r="E642" s="253"/>
      <c r="F642" s="253"/>
    </row>
    <row r="643" spans="1:6" s="254" customFormat="1">
      <c r="A643" s="1"/>
      <c r="B643" s="253"/>
      <c r="C643" s="253"/>
      <c r="D643" s="253"/>
      <c r="E643" s="253"/>
      <c r="F643" s="253"/>
    </row>
    <row r="644" spans="1:6" s="254" customFormat="1">
      <c r="A644" s="1"/>
      <c r="B644" s="253"/>
      <c r="C644" s="253"/>
      <c r="D644" s="253"/>
      <c r="E644" s="253"/>
      <c r="F644" s="253"/>
    </row>
    <row r="645" spans="1:6" s="254" customFormat="1">
      <c r="A645" s="1"/>
      <c r="B645" s="253"/>
      <c r="C645" s="253"/>
      <c r="D645" s="253"/>
      <c r="E645" s="253"/>
      <c r="F645" s="253"/>
    </row>
    <row r="646" spans="1:6" s="254" customFormat="1">
      <c r="A646" s="1"/>
      <c r="B646" s="253"/>
      <c r="C646" s="253"/>
      <c r="D646" s="253"/>
      <c r="E646" s="253"/>
      <c r="F646" s="253"/>
    </row>
    <row r="647" spans="1:6" s="254" customFormat="1">
      <c r="A647" s="1"/>
      <c r="B647" s="253"/>
      <c r="C647" s="253"/>
      <c r="D647" s="253"/>
      <c r="E647" s="253"/>
      <c r="F647" s="253"/>
    </row>
    <row r="648" spans="1:6" s="254" customFormat="1">
      <c r="A648" s="1"/>
      <c r="B648" s="253"/>
      <c r="C648" s="253"/>
      <c r="D648" s="253"/>
      <c r="E648" s="253"/>
      <c r="F648" s="253"/>
    </row>
    <row r="649" spans="1:6" s="254" customFormat="1">
      <c r="A649" s="1"/>
      <c r="B649" s="253"/>
      <c r="C649" s="253"/>
      <c r="D649" s="253"/>
      <c r="E649" s="253"/>
      <c r="F649" s="253"/>
    </row>
    <row r="650" spans="1:6" s="254" customFormat="1">
      <c r="A650" s="1"/>
      <c r="B650" s="253"/>
      <c r="C650" s="253"/>
      <c r="D650" s="253"/>
      <c r="E650" s="253"/>
      <c r="F650" s="253"/>
    </row>
    <row r="651" spans="1:6" s="254" customFormat="1">
      <c r="A651" s="1"/>
      <c r="B651" s="253"/>
      <c r="C651" s="253"/>
      <c r="D651" s="253"/>
      <c r="E651" s="253"/>
      <c r="F651" s="253"/>
    </row>
    <row r="652" spans="1:6" s="254" customFormat="1">
      <c r="A652" s="1"/>
      <c r="B652" s="253"/>
      <c r="C652" s="253"/>
      <c r="D652" s="253"/>
      <c r="E652" s="253"/>
      <c r="F652" s="253"/>
    </row>
    <row r="653" spans="1:6" s="254" customFormat="1">
      <c r="A653" s="1"/>
      <c r="B653" s="253"/>
      <c r="C653" s="253"/>
      <c r="D653" s="253"/>
      <c r="E653" s="253"/>
      <c r="F653" s="253"/>
    </row>
    <row r="654" spans="1:6" s="254" customFormat="1">
      <c r="A654" s="1"/>
      <c r="B654" s="253"/>
      <c r="C654" s="253"/>
      <c r="D654" s="253"/>
      <c r="E654" s="253"/>
      <c r="F654" s="253"/>
    </row>
    <row r="655" spans="1:6" s="254" customFormat="1">
      <c r="A655" s="1"/>
      <c r="B655" s="253"/>
      <c r="C655" s="253"/>
      <c r="D655" s="253"/>
      <c r="E655" s="253"/>
      <c r="F655" s="253"/>
    </row>
    <row r="656" spans="1:6" s="254" customFormat="1">
      <c r="A656" s="1"/>
      <c r="B656" s="253"/>
      <c r="C656" s="253"/>
      <c r="D656" s="253"/>
      <c r="E656" s="253"/>
      <c r="F656" s="253"/>
    </row>
    <row r="657" spans="1:6" s="254" customFormat="1">
      <c r="A657" s="1"/>
      <c r="B657" s="253"/>
      <c r="C657" s="253"/>
      <c r="D657" s="253"/>
      <c r="E657" s="253"/>
      <c r="F657" s="253"/>
    </row>
    <row r="658" spans="1:6" s="254" customFormat="1">
      <c r="A658" s="1"/>
      <c r="B658" s="253"/>
      <c r="C658" s="253"/>
      <c r="D658" s="253"/>
      <c r="E658" s="253"/>
      <c r="F658" s="253"/>
    </row>
    <row r="659" spans="1:6" s="254" customFormat="1">
      <c r="A659" s="1"/>
      <c r="B659" s="253"/>
      <c r="C659" s="253"/>
      <c r="D659" s="253"/>
      <c r="E659" s="253"/>
      <c r="F659" s="253"/>
    </row>
    <row r="660" spans="1:6" s="254" customFormat="1">
      <c r="A660" s="1"/>
      <c r="B660" s="253"/>
      <c r="C660" s="253"/>
      <c r="D660" s="253"/>
      <c r="E660" s="253"/>
      <c r="F660" s="253"/>
    </row>
    <row r="661" spans="1:6" s="254" customFormat="1">
      <c r="A661" s="1"/>
      <c r="B661" s="253"/>
      <c r="C661" s="253"/>
      <c r="D661" s="253"/>
      <c r="E661" s="253"/>
      <c r="F661" s="253"/>
    </row>
    <row r="662" spans="1:6" s="254" customFormat="1">
      <c r="A662" s="1"/>
      <c r="B662" s="253"/>
      <c r="C662" s="253"/>
      <c r="D662" s="253"/>
      <c r="E662" s="253"/>
      <c r="F662" s="253"/>
    </row>
    <row r="663" spans="1:6" s="254" customFormat="1">
      <c r="A663" s="1"/>
      <c r="B663" s="253"/>
      <c r="C663" s="253"/>
      <c r="D663" s="253"/>
      <c r="E663" s="253"/>
      <c r="F663" s="253"/>
    </row>
    <row r="664" spans="1:6" s="254" customFormat="1">
      <c r="A664" s="1"/>
      <c r="B664" s="253"/>
      <c r="C664" s="253"/>
      <c r="D664" s="253"/>
      <c r="E664" s="253"/>
      <c r="F664" s="253"/>
    </row>
    <row r="665" spans="1:6" s="254" customFormat="1">
      <c r="A665" s="1"/>
      <c r="B665" s="253"/>
      <c r="C665" s="253"/>
      <c r="D665" s="253"/>
      <c r="E665" s="253"/>
      <c r="F665" s="253"/>
    </row>
    <row r="666" spans="1:6" s="254" customFormat="1">
      <c r="A666" s="1"/>
      <c r="B666" s="253"/>
      <c r="C666" s="253"/>
      <c r="D666" s="253"/>
      <c r="E666" s="253"/>
      <c r="F666" s="253"/>
    </row>
    <row r="667" spans="1:6" s="254" customFormat="1">
      <c r="A667" s="1"/>
      <c r="B667" s="253"/>
      <c r="C667" s="253"/>
      <c r="D667" s="253"/>
      <c r="E667" s="253"/>
      <c r="F667" s="253"/>
    </row>
    <row r="668" spans="1:6" s="254" customFormat="1">
      <c r="A668" s="1"/>
      <c r="B668" s="253"/>
      <c r="C668" s="253"/>
      <c r="D668" s="253"/>
      <c r="E668" s="253"/>
      <c r="F668" s="253"/>
    </row>
    <row r="669" spans="1:6" s="254" customFormat="1">
      <c r="A669" s="1"/>
      <c r="B669" s="253"/>
      <c r="C669" s="253"/>
      <c r="D669" s="253"/>
      <c r="E669" s="253"/>
      <c r="F669" s="253"/>
    </row>
    <row r="670" spans="1:6" s="254" customFormat="1">
      <c r="A670" s="1"/>
      <c r="B670" s="253"/>
      <c r="C670" s="253"/>
      <c r="D670" s="253"/>
      <c r="E670" s="253"/>
      <c r="F670" s="253"/>
    </row>
    <row r="671" spans="1:6" s="254" customFormat="1">
      <c r="A671" s="1"/>
      <c r="B671" s="253"/>
      <c r="C671" s="253"/>
      <c r="D671" s="253"/>
      <c r="E671" s="253"/>
      <c r="F671" s="253"/>
    </row>
    <row r="672" spans="1:6" s="254" customFormat="1">
      <c r="A672" s="1"/>
      <c r="B672" s="253"/>
      <c r="C672" s="253"/>
      <c r="D672" s="253"/>
      <c r="E672" s="253"/>
      <c r="F672" s="253"/>
    </row>
    <row r="673" spans="1:6" s="254" customFormat="1">
      <c r="A673" s="1"/>
      <c r="B673" s="253"/>
      <c r="C673" s="253"/>
      <c r="D673" s="253"/>
      <c r="E673" s="253"/>
      <c r="F673" s="253"/>
    </row>
    <row r="674" spans="1:6" s="254" customFormat="1">
      <c r="A674" s="1"/>
      <c r="B674" s="253"/>
      <c r="C674" s="253"/>
      <c r="D674" s="253"/>
      <c r="E674" s="253"/>
      <c r="F674" s="253"/>
    </row>
    <row r="675" spans="1:6" s="254" customFormat="1">
      <c r="A675" s="1"/>
      <c r="B675" s="253"/>
      <c r="C675" s="253"/>
      <c r="D675" s="253"/>
      <c r="E675" s="253"/>
      <c r="F675" s="253"/>
    </row>
    <row r="676" spans="1:6" s="254" customFormat="1">
      <c r="A676" s="1"/>
      <c r="B676" s="253"/>
      <c r="C676" s="253"/>
      <c r="D676" s="253"/>
      <c r="E676" s="253"/>
      <c r="F676" s="253"/>
    </row>
    <row r="677" spans="1:6" s="254" customFormat="1">
      <c r="A677" s="1"/>
      <c r="B677" s="253"/>
      <c r="C677" s="253"/>
      <c r="D677" s="253"/>
      <c r="E677" s="253"/>
      <c r="F677" s="253"/>
    </row>
    <row r="678" spans="1:6" s="254" customFormat="1">
      <c r="A678" s="1"/>
      <c r="B678" s="253"/>
      <c r="C678" s="253"/>
      <c r="D678" s="253"/>
      <c r="E678" s="253"/>
      <c r="F678" s="253"/>
    </row>
    <row r="679" spans="1:6" s="254" customFormat="1">
      <c r="A679" s="1"/>
      <c r="B679" s="253"/>
      <c r="C679" s="253"/>
      <c r="D679" s="253"/>
      <c r="E679" s="253"/>
      <c r="F679" s="253"/>
    </row>
    <row r="680" spans="1:6" s="254" customFormat="1">
      <c r="A680" s="1"/>
      <c r="B680" s="253"/>
      <c r="C680" s="253"/>
      <c r="D680" s="253"/>
      <c r="E680" s="253"/>
      <c r="F680" s="253"/>
    </row>
    <row r="681" spans="1:6" s="254" customFormat="1">
      <c r="A681" s="1"/>
      <c r="B681" s="253"/>
      <c r="C681" s="253"/>
      <c r="D681" s="253"/>
      <c r="E681" s="253"/>
      <c r="F681" s="253"/>
    </row>
    <row r="682" spans="1:6" s="254" customFormat="1">
      <c r="A682" s="1"/>
      <c r="B682" s="253"/>
      <c r="C682" s="253"/>
      <c r="D682" s="253"/>
      <c r="E682" s="253"/>
      <c r="F682" s="253"/>
    </row>
    <row r="683" spans="1:6" s="254" customFormat="1">
      <c r="A683" s="1"/>
      <c r="B683" s="253"/>
      <c r="C683" s="253"/>
      <c r="D683" s="253"/>
      <c r="E683" s="253"/>
      <c r="F683" s="253"/>
    </row>
    <row r="684" spans="1:6" s="254" customFormat="1">
      <c r="A684" s="1"/>
      <c r="B684" s="253"/>
      <c r="C684" s="253"/>
      <c r="D684" s="253"/>
      <c r="E684" s="253"/>
      <c r="F684" s="253"/>
    </row>
    <row r="685" spans="1:6" s="254" customFormat="1">
      <c r="A685" s="1"/>
      <c r="B685" s="253"/>
      <c r="C685" s="253"/>
      <c r="D685" s="253"/>
      <c r="E685" s="253"/>
      <c r="F685" s="253"/>
    </row>
    <row r="686" spans="1:6" s="254" customFormat="1">
      <c r="A686" s="1"/>
      <c r="B686" s="253"/>
      <c r="C686" s="253"/>
      <c r="D686" s="253"/>
      <c r="E686" s="253"/>
      <c r="F686" s="253"/>
    </row>
    <row r="687" spans="1:6" s="254" customFormat="1">
      <c r="A687" s="1"/>
      <c r="B687" s="253"/>
      <c r="C687" s="253"/>
      <c r="D687" s="253"/>
      <c r="E687" s="253"/>
      <c r="F687" s="253"/>
    </row>
    <row r="688" spans="1:6" s="254" customFormat="1">
      <c r="A688" s="1"/>
      <c r="B688" s="253"/>
      <c r="C688" s="253"/>
      <c r="D688" s="253"/>
      <c r="E688" s="253"/>
      <c r="F688" s="253"/>
    </row>
    <row r="689" spans="1:6" s="254" customFormat="1">
      <c r="A689" s="1"/>
      <c r="B689" s="253"/>
      <c r="C689" s="253"/>
      <c r="D689" s="253"/>
      <c r="E689" s="253"/>
      <c r="F689" s="253"/>
    </row>
    <row r="690" spans="1:6" s="254" customFormat="1">
      <c r="A690" s="1"/>
      <c r="B690" s="253"/>
      <c r="C690" s="253"/>
      <c r="D690" s="253"/>
      <c r="E690" s="253"/>
      <c r="F690" s="253"/>
    </row>
    <row r="691" spans="1:6" s="254" customFormat="1">
      <c r="A691" s="1"/>
      <c r="B691" s="253"/>
      <c r="C691" s="253"/>
      <c r="D691" s="253"/>
      <c r="E691" s="253"/>
      <c r="F691" s="253"/>
    </row>
    <row r="692" spans="1:6" s="254" customFormat="1">
      <c r="A692" s="1"/>
      <c r="B692" s="253"/>
      <c r="C692" s="253"/>
      <c r="D692" s="253"/>
      <c r="E692" s="253"/>
      <c r="F692" s="253"/>
    </row>
    <row r="693" spans="1:6" s="254" customFormat="1">
      <c r="A693" s="1"/>
      <c r="B693" s="253"/>
      <c r="C693" s="253"/>
      <c r="D693" s="253"/>
      <c r="E693" s="253"/>
      <c r="F693" s="253"/>
    </row>
    <row r="694" spans="1:6" s="254" customFormat="1">
      <c r="A694" s="1"/>
      <c r="B694" s="253"/>
      <c r="C694" s="253"/>
      <c r="D694" s="253"/>
      <c r="E694" s="253"/>
      <c r="F694" s="253"/>
    </row>
    <row r="695" spans="1:6" s="254" customFormat="1">
      <c r="A695" s="1"/>
      <c r="B695" s="253"/>
      <c r="C695" s="253"/>
      <c r="D695" s="253"/>
      <c r="E695" s="253"/>
      <c r="F695" s="253"/>
    </row>
    <row r="696" spans="1:6" s="254" customFormat="1">
      <c r="A696" s="1"/>
      <c r="B696" s="253"/>
      <c r="C696" s="253"/>
      <c r="D696" s="253"/>
      <c r="E696" s="253"/>
      <c r="F696" s="253"/>
    </row>
    <row r="697" spans="1:6" s="254" customFormat="1">
      <c r="A697" s="1"/>
      <c r="B697" s="253"/>
      <c r="C697" s="253"/>
      <c r="D697" s="253"/>
      <c r="E697" s="253"/>
      <c r="F697" s="253"/>
    </row>
    <row r="698" spans="1:6" s="254" customFormat="1">
      <c r="A698" s="1"/>
      <c r="B698" s="253"/>
      <c r="C698" s="253"/>
      <c r="D698" s="253"/>
      <c r="E698" s="253"/>
      <c r="F698" s="253"/>
    </row>
    <row r="699" spans="1:6" s="254" customFormat="1">
      <c r="A699" s="1"/>
      <c r="B699" s="253"/>
      <c r="C699" s="253"/>
      <c r="D699" s="253"/>
      <c r="E699" s="253"/>
      <c r="F699" s="253"/>
    </row>
    <row r="700" spans="1:6" s="254" customFormat="1">
      <c r="A700" s="1"/>
      <c r="B700" s="253"/>
      <c r="C700" s="253"/>
      <c r="D700" s="253"/>
      <c r="E700" s="253"/>
      <c r="F700" s="253"/>
    </row>
    <row r="701" spans="1:6" s="254" customFormat="1">
      <c r="A701" s="1"/>
      <c r="B701" s="253"/>
      <c r="C701" s="253"/>
      <c r="D701" s="253"/>
      <c r="E701" s="253"/>
      <c r="F701" s="253"/>
    </row>
    <row r="702" spans="1:6" s="254" customFormat="1">
      <c r="A702" s="1"/>
      <c r="B702" s="253"/>
      <c r="C702" s="253"/>
      <c r="D702" s="253"/>
      <c r="E702" s="253"/>
      <c r="F702" s="253"/>
    </row>
    <row r="703" spans="1:6" s="254" customFormat="1">
      <c r="A703" s="1"/>
      <c r="B703" s="253"/>
      <c r="C703" s="253"/>
      <c r="D703" s="253"/>
      <c r="E703" s="253"/>
      <c r="F703" s="253"/>
    </row>
    <row r="704" spans="1:6" s="254" customFormat="1">
      <c r="A704" s="1"/>
      <c r="B704" s="253"/>
      <c r="C704" s="253"/>
      <c r="D704" s="253"/>
      <c r="E704" s="253"/>
      <c r="F704" s="253"/>
    </row>
    <row r="705" spans="1:6" s="254" customFormat="1">
      <c r="A705" s="1"/>
      <c r="B705" s="253"/>
      <c r="C705" s="253"/>
      <c r="D705" s="253"/>
      <c r="E705" s="253"/>
      <c r="F705" s="253"/>
    </row>
    <row r="706" spans="1:6" s="254" customFormat="1">
      <c r="A706" s="1"/>
      <c r="B706" s="253"/>
      <c r="C706" s="253"/>
      <c r="D706" s="253"/>
      <c r="E706" s="253"/>
      <c r="F706" s="253"/>
    </row>
    <row r="707" spans="1:6" s="254" customFormat="1">
      <c r="A707" s="1"/>
      <c r="B707" s="253"/>
      <c r="C707" s="253"/>
      <c r="D707" s="253"/>
      <c r="E707" s="253"/>
      <c r="F707" s="253"/>
    </row>
    <row r="708" spans="1:6" s="254" customFormat="1">
      <c r="A708" s="1"/>
      <c r="B708" s="253"/>
      <c r="C708" s="253"/>
      <c r="D708" s="253"/>
      <c r="E708" s="253"/>
      <c r="F708" s="253"/>
    </row>
    <row r="709" spans="1:6" s="254" customFormat="1">
      <c r="A709" s="1"/>
      <c r="B709" s="253"/>
      <c r="C709" s="253"/>
      <c r="D709" s="253"/>
      <c r="E709" s="253"/>
      <c r="F709" s="253"/>
    </row>
    <row r="710" spans="1:6" s="254" customFormat="1">
      <c r="A710" s="1"/>
      <c r="B710" s="253"/>
      <c r="C710" s="253"/>
      <c r="D710" s="253"/>
      <c r="E710" s="253"/>
      <c r="F710" s="253"/>
    </row>
    <row r="711" spans="1:6" s="254" customFormat="1">
      <c r="A711" s="1"/>
      <c r="B711" s="253"/>
      <c r="C711" s="253"/>
      <c r="D711" s="253"/>
      <c r="E711" s="253"/>
      <c r="F711" s="253"/>
    </row>
    <row r="712" spans="1:6" s="254" customFormat="1">
      <c r="A712" s="1"/>
      <c r="B712" s="253"/>
      <c r="C712" s="253"/>
      <c r="D712" s="253"/>
      <c r="E712" s="253"/>
      <c r="F712" s="253"/>
    </row>
    <row r="713" spans="1:6" s="254" customFormat="1">
      <c r="A713" s="1"/>
      <c r="B713" s="253"/>
      <c r="C713" s="253"/>
      <c r="D713" s="253"/>
      <c r="E713" s="253"/>
      <c r="F713" s="253"/>
    </row>
    <row r="714" spans="1:6" s="254" customFormat="1">
      <c r="A714" s="1"/>
      <c r="B714" s="253"/>
      <c r="C714" s="253"/>
      <c r="D714" s="253"/>
      <c r="E714" s="253"/>
      <c r="F714" s="253"/>
    </row>
    <row r="715" spans="1:6" s="254" customFormat="1">
      <c r="A715" s="1"/>
      <c r="B715" s="253"/>
      <c r="C715" s="253"/>
      <c r="D715" s="253"/>
      <c r="E715" s="253"/>
      <c r="F715" s="253"/>
    </row>
    <row r="716" spans="1:6" s="254" customFormat="1">
      <c r="A716" s="1"/>
      <c r="B716" s="253"/>
      <c r="C716" s="253"/>
      <c r="D716" s="253"/>
      <c r="E716" s="253"/>
      <c r="F716" s="253"/>
    </row>
    <row r="717" spans="1:6" s="254" customFormat="1">
      <c r="A717" s="1"/>
      <c r="B717" s="253"/>
      <c r="C717" s="253"/>
      <c r="D717" s="253"/>
      <c r="E717" s="253"/>
      <c r="F717" s="253"/>
    </row>
    <row r="718" spans="1:6" s="254" customFormat="1">
      <c r="A718" s="1"/>
      <c r="B718" s="253"/>
      <c r="C718" s="253"/>
      <c r="D718" s="253"/>
      <c r="E718" s="253"/>
      <c r="F718" s="253"/>
    </row>
    <row r="719" spans="1:6" s="254" customFormat="1">
      <c r="A719" s="1"/>
      <c r="B719" s="253"/>
      <c r="C719" s="253"/>
      <c r="D719" s="253"/>
      <c r="E719" s="253"/>
      <c r="F719" s="253"/>
    </row>
    <row r="720" spans="1:6" s="254" customFormat="1">
      <c r="A720" s="1"/>
      <c r="B720" s="253"/>
      <c r="C720" s="253"/>
      <c r="D720" s="253"/>
      <c r="E720" s="253"/>
      <c r="F720" s="253"/>
    </row>
    <row r="721" spans="1:7" s="254" customFormat="1">
      <c r="A721" s="1"/>
      <c r="B721" s="253"/>
      <c r="C721" s="253"/>
      <c r="D721" s="253"/>
      <c r="E721" s="253"/>
      <c r="F721" s="253"/>
    </row>
    <row r="722" spans="1:7" s="254" customFormat="1">
      <c r="A722" s="1"/>
      <c r="B722" s="253"/>
      <c r="C722" s="253"/>
      <c r="D722" s="253"/>
      <c r="E722" s="253"/>
      <c r="F722" s="253"/>
    </row>
    <row r="723" spans="1:7" s="254" customFormat="1">
      <c r="A723" s="1"/>
      <c r="B723" s="253"/>
      <c r="C723" s="253"/>
      <c r="D723" s="253"/>
      <c r="E723" s="253"/>
      <c r="F723" s="253"/>
    </row>
    <row r="724" spans="1:7" s="254" customFormat="1">
      <c r="A724" s="1"/>
      <c r="B724" s="253"/>
      <c r="C724" s="253"/>
      <c r="D724" s="253"/>
      <c r="E724" s="253"/>
      <c r="F724" s="253"/>
    </row>
    <row r="725" spans="1:7" s="254" customFormat="1">
      <c r="A725" s="1"/>
      <c r="B725" s="253"/>
      <c r="C725" s="253"/>
      <c r="D725" s="253"/>
      <c r="E725" s="253"/>
      <c r="F725" s="253"/>
    </row>
    <row r="726" spans="1:7" s="254" customFormat="1">
      <c r="A726" s="1"/>
      <c r="B726" s="253"/>
      <c r="C726" s="253"/>
      <c r="D726" s="253"/>
      <c r="E726" s="253"/>
      <c r="F726" s="253"/>
    </row>
    <row r="727" spans="1:7" s="254" customFormat="1">
      <c r="A727" s="1"/>
      <c r="B727" s="253"/>
      <c r="C727" s="253"/>
      <c r="D727" s="253"/>
      <c r="E727" s="253"/>
      <c r="F727" s="253"/>
    </row>
    <row r="728" spans="1:7" s="254" customFormat="1">
      <c r="A728" s="1"/>
      <c r="B728" s="253"/>
      <c r="C728" s="253"/>
      <c r="D728" s="253"/>
      <c r="E728" s="253"/>
      <c r="F728" s="253"/>
    </row>
    <row r="729" spans="1:7" s="254" customFormat="1">
      <c r="A729" s="1"/>
      <c r="B729" s="253"/>
      <c r="C729" s="253"/>
      <c r="D729" s="253"/>
      <c r="E729" s="253"/>
      <c r="F729" s="253"/>
    </row>
    <row r="730" spans="1:7" s="254" customFormat="1">
      <c r="A730" s="1"/>
      <c r="B730" s="253"/>
      <c r="C730" s="253"/>
      <c r="D730" s="253"/>
      <c r="E730" s="253"/>
      <c r="F730" s="253"/>
    </row>
    <row r="731" spans="1:7" s="254" customFormat="1">
      <c r="A731" s="1"/>
      <c r="B731" s="253"/>
      <c r="C731" s="253"/>
      <c r="D731" s="253"/>
      <c r="E731" s="253"/>
      <c r="F731" s="253"/>
    </row>
    <row r="732" spans="1:7" s="254" customFormat="1">
      <c r="A732" s="1"/>
      <c r="B732" s="253"/>
      <c r="C732" s="253"/>
      <c r="D732" s="253"/>
      <c r="E732" s="253"/>
      <c r="F732" s="253"/>
    </row>
    <row r="733" spans="1:7" s="254" customFormat="1">
      <c r="A733" s="1"/>
      <c r="B733" s="253"/>
      <c r="C733" s="253"/>
      <c r="D733" s="253"/>
      <c r="E733" s="253"/>
      <c r="F733" s="253"/>
    </row>
    <row r="734" spans="1:7" s="254" customFormat="1" ht="38.25" customHeight="1">
      <c r="A734" s="1"/>
      <c r="B734" s="253"/>
      <c r="C734" s="253"/>
      <c r="D734" s="253"/>
      <c r="E734" s="253"/>
      <c r="F734" s="253"/>
    </row>
    <row r="735" spans="1:7" s="254" customFormat="1">
      <c r="A735" s="1"/>
      <c r="B735" s="253"/>
      <c r="C735" s="253"/>
      <c r="D735" s="253"/>
      <c r="E735" s="253"/>
      <c r="F735" s="253"/>
    </row>
    <row r="736" spans="1:7">
      <c r="B736" s="253"/>
      <c r="C736" s="253"/>
      <c r="D736" s="253"/>
      <c r="E736" s="253"/>
      <c r="F736" s="253"/>
      <c r="G736" s="21" t="str">
        <f>(IF(E695&lt;&gt;0,$G$2,IF(F695&lt;&gt;0,$G$2,"")))</f>
        <v/>
      </c>
    </row>
  </sheetData>
  <mergeCells count="132">
    <mergeCell ref="C208:D208"/>
    <mergeCell ref="C209:D209"/>
    <mergeCell ref="C210:D210"/>
    <mergeCell ref="C202:D202"/>
    <mergeCell ref="C203:D203"/>
    <mergeCell ref="C204:D204"/>
    <mergeCell ref="C205:D205"/>
    <mergeCell ref="C206:D206"/>
    <mergeCell ref="C207:D207"/>
    <mergeCell ref="C184:D184"/>
    <mergeCell ref="C185:D185"/>
    <mergeCell ref="C186:D186"/>
    <mergeCell ref="B191:D191"/>
    <mergeCell ref="B193:D193"/>
    <mergeCell ref="B196:D196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70:D170"/>
    <mergeCell ref="C171:D171"/>
    <mergeCell ref="B137:D137"/>
    <mergeCell ref="B139:D139"/>
    <mergeCell ref="B142:D142"/>
    <mergeCell ref="B153:D153"/>
    <mergeCell ref="B155:D155"/>
    <mergeCell ref="B158:D158"/>
    <mergeCell ref="C128:D128"/>
    <mergeCell ref="C129:D129"/>
    <mergeCell ref="C130:D130"/>
    <mergeCell ref="C131:D131"/>
    <mergeCell ref="C132:D132"/>
    <mergeCell ref="C133:D133"/>
    <mergeCell ref="C121:D121"/>
    <mergeCell ref="C123:D123"/>
    <mergeCell ref="C124:D124"/>
    <mergeCell ref="C125:D125"/>
    <mergeCell ref="C126:D126"/>
    <mergeCell ref="C127:D127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B98:D98"/>
    <mergeCell ref="B101:D101"/>
    <mergeCell ref="C105:D105"/>
    <mergeCell ref="C106:D106"/>
    <mergeCell ref="C107:D107"/>
    <mergeCell ref="C108:D108"/>
    <mergeCell ref="C89:D89"/>
    <mergeCell ref="C90:D90"/>
    <mergeCell ref="C91:D91"/>
    <mergeCell ref="C92:D92"/>
    <mergeCell ref="C93:D93"/>
    <mergeCell ref="B96:D96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61:D61"/>
    <mergeCell ref="C62:D62"/>
    <mergeCell ref="C63:D63"/>
    <mergeCell ref="C44:D44"/>
    <mergeCell ref="C45:D45"/>
    <mergeCell ref="C46:D46"/>
    <mergeCell ref="B52:D52"/>
    <mergeCell ref="B54:D54"/>
    <mergeCell ref="B57:D57"/>
    <mergeCell ref="C37:D37"/>
    <mergeCell ref="C38:D38"/>
    <mergeCell ref="C39:D39"/>
    <mergeCell ref="C40:D40"/>
    <mergeCell ref="C41:D41"/>
    <mergeCell ref="C43:D43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B7:D7"/>
    <mergeCell ref="B9:D9"/>
    <mergeCell ref="B12:D12"/>
    <mergeCell ref="C22:D22"/>
    <mergeCell ref="C23:D23"/>
    <mergeCell ref="C24:D24"/>
  </mergeCells>
  <dataValidations count="2">
    <dataValidation type="whole" errorStyle="information" operator="lessThan" allowBlank="1" showInputMessage="1" showErrorMessage="1" error="Въвежда се отрицателно число !" sqref="E121:F121 IW121:IX121 SS121:ST121 ACO121:ACP121 AMK121:AML121 AWG121:AWH121 BGC121:BGD121 BPY121:BPZ121 BZU121:BZV121 CJQ121:CJR121 CTM121:CTN121 DDI121:DDJ121 DNE121:DNF121 DXA121:DXB121 EGW121:EGX121 EQS121:EQT121 FAO121:FAP121 FKK121:FKL121 FUG121:FUH121 GEC121:GED121 GNY121:GNZ121 GXU121:GXV121 HHQ121:HHR121 HRM121:HRN121 IBI121:IBJ121 ILE121:ILF121 IVA121:IVB121 JEW121:JEX121 JOS121:JOT121 JYO121:JYP121 KIK121:KIL121 KSG121:KSH121 LCC121:LCD121 LLY121:LLZ121 LVU121:LVV121 MFQ121:MFR121 MPM121:MPN121 MZI121:MZJ121 NJE121:NJF121 NTA121:NTB121 OCW121:OCX121 OMS121:OMT121 OWO121:OWP121 PGK121:PGL121 PQG121:PQH121 QAC121:QAD121 QJY121:QJZ121 QTU121:QTV121 RDQ121:RDR121 RNM121:RNN121 RXI121:RXJ121 SHE121:SHF121 SRA121:SRB121 TAW121:TAX121 TKS121:TKT121 TUO121:TUP121 UEK121:UEL121 UOG121:UOH121 UYC121:UYD121 VHY121:VHZ121 VRU121:VRV121 WBQ121:WBR121 WLM121:WLN121 WVI121:WVJ121 E65657:F65657 IW65657:IX65657 SS65657:ST65657 ACO65657:ACP65657 AMK65657:AML65657 AWG65657:AWH65657 BGC65657:BGD65657 BPY65657:BPZ65657 BZU65657:BZV65657 CJQ65657:CJR65657 CTM65657:CTN65657 DDI65657:DDJ65657 DNE65657:DNF65657 DXA65657:DXB65657 EGW65657:EGX65657 EQS65657:EQT65657 FAO65657:FAP65657 FKK65657:FKL65657 FUG65657:FUH65657 GEC65657:GED65657 GNY65657:GNZ65657 GXU65657:GXV65657 HHQ65657:HHR65657 HRM65657:HRN65657 IBI65657:IBJ65657 ILE65657:ILF65657 IVA65657:IVB65657 JEW65657:JEX65657 JOS65657:JOT65657 JYO65657:JYP65657 KIK65657:KIL65657 KSG65657:KSH65657 LCC65657:LCD65657 LLY65657:LLZ65657 LVU65657:LVV65657 MFQ65657:MFR65657 MPM65657:MPN65657 MZI65657:MZJ65657 NJE65657:NJF65657 NTA65657:NTB65657 OCW65657:OCX65657 OMS65657:OMT65657 OWO65657:OWP65657 PGK65657:PGL65657 PQG65657:PQH65657 QAC65657:QAD65657 QJY65657:QJZ65657 QTU65657:QTV65657 RDQ65657:RDR65657 RNM65657:RNN65657 RXI65657:RXJ65657 SHE65657:SHF65657 SRA65657:SRB65657 TAW65657:TAX65657 TKS65657:TKT65657 TUO65657:TUP65657 UEK65657:UEL65657 UOG65657:UOH65657 UYC65657:UYD65657 VHY65657:VHZ65657 VRU65657:VRV65657 WBQ65657:WBR65657 WLM65657:WLN65657 WVI65657:WVJ65657 E131193:F131193 IW131193:IX131193 SS131193:ST131193 ACO131193:ACP131193 AMK131193:AML131193 AWG131193:AWH131193 BGC131193:BGD131193 BPY131193:BPZ131193 BZU131193:BZV131193 CJQ131193:CJR131193 CTM131193:CTN131193 DDI131193:DDJ131193 DNE131193:DNF131193 DXA131193:DXB131193 EGW131193:EGX131193 EQS131193:EQT131193 FAO131193:FAP131193 FKK131193:FKL131193 FUG131193:FUH131193 GEC131193:GED131193 GNY131193:GNZ131193 GXU131193:GXV131193 HHQ131193:HHR131193 HRM131193:HRN131193 IBI131193:IBJ131193 ILE131193:ILF131193 IVA131193:IVB131193 JEW131193:JEX131193 JOS131193:JOT131193 JYO131193:JYP131193 KIK131193:KIL131193 KSG131193:KSH131193 LCC131193:LCD131193 LLY131193:LLZ131193 LVU131193:LVV131193 MFQ131193:MFR131193 MPM131193:MPN131193 MZI131193:MZJ131193 NJE131193:NJF131193 NTA131193:NTB131193 OCW131193:OCX131193 OMS131193:OMT131193 OWO131193:OWP131193 PGK131193:PGL131193 PQG131193:PQH131193 QAC131193:QAD131193 QJY131193:QJZ131193 QTU131193:QTV131193 RDQ131193:RDR131193 RNM131193:RNN131193 RXI131193:RXJ131193 SHE131193:SHF131193 SRA131193:SRB131193 TAW131193:TAX131193 TKS131193:TKT131193 TUO131193:TUP131193 UEK131193:UEL131193 UOG131193:UOH131193 UYC131193:UYD131193 VHY131193:VHZ131193 VRU131193:VRV131193 WBQ131193:WBR131193 WLM131193:WLN131193 WVI131193:WVJ131193 E196729:F196729 IW196729:IX196729 SS196729:ST196729 ACO196729:ACP196729 AMK196729:AML196729 AWG196729:AWH196729 BGC196729:BGD196729 BPY196729:BPZ196729 BZU196729:BZV196729 CJQ196729:CJR196729 CTM196729:CTN196729 DDI196729:DDJ196729 DNE196729:DNF196729 DXA196729:DXB196729 EGW196729:EGX196729 EQS196729:EQT196729 FAO196729:FAP196729 FKK196729:FKL196729 FUG196729:FUH196729 GEC196729:GED196729 GNY196729:GNZ196729 GXU196729:GXV196729 HHQ196729:HHR196729 HRM196729:HRN196729 IBI196729:IBJ196729 ILE196729:ILF196729 IVA196729:IVB196729 JEW196729:JEX196729 JOS196729:JOT196729 JYO196729:JYP196729 KIK196729:KIL196729 KSG196729:KSH196729 LCC196729:LCD196729 LLY196729:LLZ196729 LVU196729:LVV196729 MFQ196729:MFR196729 MPM196729:MPN196729 MZI196729:MZJ196729 NJE196729:NJF196729 NTA196729:NTB196729 OCW196729:OCX196729 OMS196729:OMT196729 OWO196729:OWP196729 PGK196729:PGL196729 PQG196729:PQH196729 QAC196729:QAD196729 QJY196729:QJZ196729 QTU196729:QTV196729 RDQ196729:RDR196729 RNM196729:RNN196729 RXI196729:RXJ196729 SHE196729:SHF196729 SRA196729:SRB196729 TAW196729:TAX196729 TKS196729:TKT196729 TUO196729:TUP196729 UEK196729:UEL196729 UOG196729:UOH196729 UYC196729:UYD196729 VHY196729:VHZ196729 VRU196729:VRV196729 WBQ196729:WBR196729 WLM196729:WLN196729 WVI196729:WVJ196729 E262265:F262265 IW262265:IX262265 SS262265:ST262265 ACO262265:ACP262265 AMK262265:AML262265 AWG262265:AWH262265 BGC262265:BGD262265 BPY262265:BPZ262265 BZU262265:BZV262265 CJQ262265:CJR262265 CTM262265:CTN262265 DDI262265:DDJ262265 DNE262265:DNF262265 DXA262265:DXB262265 EGW262265:EGX262265 EQS262265:EQT262265 FAO262265:FAP262265 FKK262265:FKL262265 FUG262265:FUH262265 GEC262265:GED262265 GNY262265:GNZ262265 GXU262265:GXV262265 HHQ262265:HHR262265 HRM262265:HRN262265 IBI262265:IBJ262265 ILE262265:ILF262265 IVA262265:IVB262265 JEW262265:JEX262265 JOS262265:JOT262265 JYO262265:JYP262265 KIK262265:KIL262265 KSG262265:KSH262265 LCC262265:LCD262265 LLY262265:LLZ262265 LVU262265:LVV262265 MFQ262265:MFR262265 MPM262265:MPN262265 MZI262265:MZJ262265 NJE262265:NJF262265 NTA262265:NTB262265 OCW262265:OCX262265 OMS262265:OMT262265 OWO262265:OWP262265 PGK262265:PGL262265 PQG262265:PQH262265 QAC262265:QAD262265 QJY262265:QJZ262265 QTU262265:QTV262265 RDQ262265:RDR262265 RNM262265:RNN262265 RXI262265:RXJ262265 SHE262265:SHF262265 SRA262265:SRB262265 TAW262265:TAX262265 TKS262265:TKT262265 TUO262265:TUP262265 UEK262265:UEL262265 UOG262265:UOH262265 UYC262265:UYD262265 VHY262265:VHZ262265 VRU262265:VRV262265 WBQ262265:WBR262265 WLM262265:WLN262265 WVI262265:WVJ262265 E327801:F327801 IW327801:IX327801 SS327801:ST327801 ACO327801:ACP327801 AMK327801:AML327801 AWG327801:AWH327801 BGC327801:BGD327801 BPY327801:BPZ327801 BZU327801:BZV327801 CJQ327801:CJR327801 CTM327801:CTN327801 DDI327801:DDJ327801 DNE327801:DNF327801 DXA327801:DXB327801 EGW327801:EGX327801 EQS327801:EQT327801 FAO327801:FAP327801 FKK327801:FKL327801 FUG327801:FUH327801 GEC327801:GED327801 GNY327801:GNZ327801 GXU327801:GXV327801 HHQ327801:HHR327801 HRM327801:HRN327801 IBI327801:IBJ327801 ILE327801:ILF327801 IVA327801:IVB327801 JEW327801:JEX327801 JOS327801:JOT327801 JYO327801:JYP327801 KIK327801:KIL327801 KSG327801:KSH327801 LCC327801:LCD327801 LLY327801:LLZ327801 LVU327801:LVV327801 MFQ327801:MFR327801 MPM327801:MPN327801 MZI327801:MZJ327801 NJE327801:NJF327801 NTA327801:NTB327801 OCW327801:OCX327801 OMS327801:OMT327801 OWO327801:OWP327801 PGK327801:PGL327801 PQG327801:PQH327801 QAC327801:QAD327801 QJY327801:QJZ327801 QTU327801:QTV327801 RDQ327801:RDR327801 RNM327801:RNN327801 RXI327801:RXJ327801 SHE327801:SHF327801 SRA327801:SRB327801 TAW327801:TAX327801 TKS327801:TKT327801 TUO327801:TUP327801 UEK327801:UEL327801 UOG327801:UOH327801 UYC327801:UYD327801 VHY327801:VHZ327801 VRU327801:VRV327801 WBQ327801:WBR327801 WLM327801:WLN327801 WVI327801:WVJ327801 E393337:F393337 IW393337:IX393337 SS393337:ST393337 ACO393337:ACP393337 AMK393337:AML393337 AWG393337:AWH393337 BGC393337:BGD393337 BPY393337:BPZ393337 BZU393337:BZV393337 CJQ393337:CJR393337 CTM393337:CTN393337 DDI393337:DDJ393337 DNE393337:DNF393337 DXA393337:DXB393337 EGW393337:EGX393337 EQS393337:EQT393337 FAO393337:FAP393337 FKK393337:FKL393337 FUG393337:FUH393337 GEC393337:GED393337 GNY393337:GNZ393337 GXU393337:GXV393337 HHQ393337:HHR393337 HRM393337:HRN393337 IBI393337:IBJ393337 ILE393337:ILF393337 IVA393337:IVB393337 JEW393337:JEX393337 JOS393337:JOT393337 JYO393337:JYP393337 KIK393337:KIL393337 KSG393337:KSH393337 LCC393337:LCD393337 LLY393337:LLZ393337 LVU393337:LVV393337 MFQ393337:MFR393337 MPM393337:MPN393337 MZI393337:MZJ393337 NJE393337:NJF393337 NTA393337:NTB393337 OCW393337:OCX393337 OMS393337:OMT393337 OWO393337:OWP393337 PGK393337:PGL393337 PQG393337:PQH393337 QAC393337:QAD393337 QJY393337:QJZ393337 QTU393337:QTV393337 RDQ393337:RDR393337 RNM393337:RNN393337 RXI393337:RXJ393337 SHE393337:SHF393337 SRA393337:SRB393337 TAW393337:TAX393337 TKS393337:TKT393337 TUO393337:TUP393337 UEK393337:UEL393337 UOG393337:UOH393337 UYC393337:UYD393337 VHY393337:VHZ393337 VRU393337:VRV393337 WBQ393337:WBR393337 WLM393337:WLN393337 WVI393337:WVJ393337 E458873:F458873 IW458873:IX458873 SS458873:ST458873 ACO458873:ACP458873 AMK458873:AML458873 AWG458873:AWH458873 BGC458873:BGD458873 BPY458873:BPZ458873 BZU458873:BZV458873 CJQ458873:CJR458873 CTM458873:CTN458873 DDI458873:DDJ458873 DNE458873:DNF458873 DXA458873:DXB458873 EGW458873:EGX458873 EQS458873:EQT458873 FAO458873:FAP458873 FKK458873:FKL458873 FUG458873:FUH458873 GEC458873:GED458873 GNY458873:GNZ458873 GXU458873:GXV458873 HHQ458873:HHR458873 HRM458873:HRN458873 IBI458873:IBJ458873 ILE458873:ILF458873 IVA458873:IVB458873 JEW458873:JEX458873 JOS458873:JOT458873 JYO458873:JYP458873 KIK458873:KIL458873 KSG458873:KSH458873 LCC458873:LCD458873 LLY458873:LLZ458873 LVU458873:LVV458873 MFQ458873:MFR458873 MPM458873:MPN458873 MZI458873:MZJ458873 NJE458873:NJF458873 NTA458873:NTB458873 OCW458873:OCX458873 OMS458873:OMT458873 OWO458873:OWP458873 PGK458873:PGL458873 PQG458873:PQH458873 QAC458873:QAD458873 QJY458873:QJZ458873 QTU458873:QTV458873 RDQ458873:RDR458873 RNM458873:RNN458873 RXI458873:RXJ458873 SHE458873:SHF458873 SRA458873:SRB458873 TAW458873:TAX458873 TKS458873:TKT458873 TUO458873:TUP458873 UEK458873:UEL458873 UOG458873:UOH458873 UYC458873:UYD458873 VHY458873:VHZ458873 VRU458873:VRV458873 WBQ458873:WBR458873 WLM458873:WLN458873 WVI458873:WVJ458873 E524409:F524409 IW524409:IX524409 SS524409:ST524409 ACO524409:ACP524409 AMK524409:AML524409 AWG524409:AWH524409 BGC524409:BGD524409 BPY524409:BPZ524409 BZU524409:BZV524409 CJQ524409:CJR524409 CTM524409:CTN524409 DDI524409:DDJ524409 DNE524409:DNF524409 DXA524409:DXB524409 EGW524409:EGX524409 EQS524409:EQT524409 FAO524409:FAP524409 FKK524409:FKL524409 FUG524409:FUH524409 GEC524409:GED524409 GNY524409:GNZ524409 GXU524409:GXV524409 HHQ524409:HHR524409 HRM524409:HRN524409 IBI524409:IBJ524409 ILE524409:ILF524409 IVA524409:IVB524409 JEW524409:JEX524409 JOS524409:JOT524409 JYO524409:JYP524409 KIK524409:KIL524409 KSG524409:KSH524409 LCC524409:LCD524409 LLY524409:LLZ524409 LVU524409:LVV524409 MFQ524409:MFR524409 MPM524409:MPN524409 MZI524409:MZJ524409 NJE524409:NJF524409 NTA524409:NTB524409 OCW524409:OCX524409 OMS524409:OMT524409 OWO524409:OWP524409 PGK524409:PGL524409 PQG524409:PQH524409 QAC524409:QAD524409 QJY524409:QJZ524409 QTU524409:QTV524409 RDQ524409:RDR524409 RNM524409:RNN524409 RXI524409:RXJ524409 SHE524409:SHF524409 SRA524409:SRB524409 TAW524409:TAX524409 TKS524409:TKT524409 TUO524409:TUP524409 UEK524409:UEL524409 UOG524409:UOH524409 UYC524409:UYD524409 VHY524409:VHZ524409 VRU524409:VRV524409 WBQ524409:WBR524409 WLM524409:WLN524409 WVI524409:WVJ524409 E589945:F589945 IW589945:IX589945 SS589945:ST589945 ACO589945:ACP589945 AMK589945:AML589945 AWG589945:AWH589945 BGC589945:BGD589945 BPY589945:BPZ589945 BZU589945:BZV589945 CJQ589945:CJR589945 CTM589945:CTN589945 DDI589945:DDJ589945 DNE589945:DNF589945 DXA589945:DXB589945 EGW589945:EGX589945 EQS589945:EQT589945 FAO589945:FAP589945 FKK589945:FKL589945 FUG589945:FUH589945 GEC589945:GED589945 GNY589945:GNZ589945 GXU589945:GXV589945 HHQ589945:HHR589945 HRM589945:HRN589945 IBI589945:IBJ589945 ILE589945:ILF589945 IVA589945:IVB589945 JEW589945:JEX589945 JOS589945:JOT589945 JYO589945:JYP589945 KIK589945:KIL589945 KSG589945:KSH589945 LCC589945:LCD589945 LLY589945:LLZ589945 LVU589945:LVV589945 MFQ589945:MFR589945 MPM589945:MPN589945 MZI589945:MZJ589945 NJE589945:NJF589945 NTA589945:NTB589945 OCW589945:OCX589945 OMS589945:OMT589945 OWO589945:OWP589945 PGK589945:PGL589945 PQG589945:PQH589945 QAC589945:QAD589945 QJY589945:QJZ589945 QTU589945:QTV589945 RDQ589945:RDR589945 RNM589945:RNN589945 RXI589945:RXJ589945 SHE589945:SHF589945 SRA589945:SRB589945 TAW589945:TAX589945 TKS589945:TKT589945 TUO589945:TUP589945 UEK589945:UEL589945 UOG589945:UOH589945 UYC589945:UYD589945 VHY589945:VHZ589945 VRU589945:VRV589945 WBQ589945:WBR589945 WLM589945:WLN589945 WVI589945:WVJ589945 E655481:F655481 IW655481:IX655481 SS655481:ST655481 ACO655481:ACP655481 AMK655481:AML655481 AWG655481:AWH655481 BGC655481:BGD655481 BPY655481:BPZ655481 BZU655481:BZV655481 CJQ655481:CJR655481 CTM655481:CTN655481 DDI655481:DDJ655481 DNE655481:DNF655481 DXA655481:DXB655481 EGW655481:EGX655481 EQS655481:EQT655481 FAO655481:FAP655481 FKK655481:FKL655481 FUG655481:FUH655481 GEC655481:GED655481 GNY655481:GNZ655481 GXU655481:GXV655481 HHQ655481:HHR655481 HRM655481:HRN655481 IBI655481:IBJ655481 ILE655481:ILF655481 IVA655481:IVB655481 JEW655481:JEX655481 JOS655481:JOT655481 JYO655481:JYP655481 KIK655481:KIL655481 KSG655481:KSH655481 LCC655481:LCD655481 LLY655481:LLZ655481 LVU655481:LVV655481 MFQ655481:MFR655481 MPM655481:MPN655481 MZI655481:MZJ655481 NJE655481:NJF655481 NTA655481:NTB655481 OCW655481:OCX655481 OMS655481:OMT655481 OWO655481:OWP655481 PGK655481:PGL655481 PQG655481:PQH655481 QAC655481:QAD655481 QJY655481:QJZ655481 QTU655481:QTV655481 RDQ655481:RDR655481 RNM655481:RNN655481 RXI655481:RXJ655481 SHE655481:SHF655481 SRA655481:SRB655481 TAW655481:TAX655481 TKS655481:TKT655481 TUO655481:TUP655481 UEK655481:UEL655481 UOG655481:UOH655481 UYC655481:UYD655481 VHY655481:VHZ655481 VRU655481:VRV655481 WBQ655481:WBR655481 WLM655481:WLN655481 WVI655481:WVJ655481 E721017:F721017 IW721017:IX721017 SS721017:ST721017 ACO721017:ACP721017 AMK721017:AML721017 AWG721017:AWH721017 BGC721017:BGD721017 BPY721017:BPZ721017 BZU721017:BZV721017 CJQ721017:CJR721017 CTM721017:CTN721017 DDI721017:DDJ721017 DNE721017:DNF721017 DXA721017:DXB721017 EGW721017:EGX721017 EQS721017:EQT721017 FAO721017:FAP721017 FKK721017:FKL721017 FUG721017:FUH721017 GEC721017:GED721017 GNY721017:GNZ721017 GXU721017:GXV721017 HHQ721017:HHR721017 HRM721017:HRN721017 IBI721017:IBJ721017 ILE721017:ILF721017 IVA721017:IVB721017 JEW721017:JEX721017 JOS721017:JOT721017 JYO721017:JYP721017 KIK721017:KIL721017 KSG721017:KSH721017 LCC721017:LCD721017 LLY721017:LLZ721017 LVU721017:LVV721017 MFQ721017:MFR721017 MPM721017:MPN721017 MZI721017:MZJ721017 NJE721017:NJF721017 NTA721017:NTB721017 OCW721017:OCX721017 OMS721017:OMT721017 OWO721017:OWP721017 PGK721017:PGL721017 PQG721017:PQH721017 QAC721017:QAD721017 QJY721017:QJZ721017 QTU721017:QTV721017 RDQ721017:RDR721017 RNM721017:RNN721017 RXI721017:RXJ721017 SHE721017:SHF721017 SRA721017:SRB721017 TAW721017:TAX721017 TKS721017:TKT721017 TUO721017:TUP721017 UEK721017:UEL721017 UOG721017:UOH721017 UYC721017:UYD721017 VHY721017:VHZ721017 VRU721017:VRV721017 WBQ721017:WBR721017 WLM721017:WLN721017 WVI721017:WVJ721017 E786553:F786553 IW786553:IX786553 SS786553:ST786553 ACO786553:ACP786553 AMK786553:AML786553 AWG786553:AWH786553 BGC786553:BGD786553 BPY786553:BPZ786553 BZU786553:BZV786553 CJQ786553:CJR786553 CTM786553:CTN786553 DDI786553:DDJ786553 DNE786553:DNF786553 DXA786553:DXB786553 EGW786553:EGX786553 EQS786553:EQT786553 FAO786553:FAP786553 FKK786553:FKL786553 FUG786553:FUH786553 GEC786553:GED786553 GNY786553:GNZ786553 GXU786553:GXV786553 HHQ786553:HHR786553 HRM786553:HRN786553 IBI786553:IBJ786553 ILE786553:ILF786553 IVA786553:IVB786553 JEW786553:JEX786553 JOS786553:JOT786553 JYO786553:JYP786553 KIK786553:KIL786553 KSG786553:KSH786553 LCC786553:LCD786553 LLY786553:LLZ786553 LVU786553:LVV786553 MFQ786553:MFR786553 MPM786553:MPN786553 MZI786553:MZJ786553 NJE786553:NJF786553 NTA786553:NTB786553 OCW786553:OCX786553 OMS786553:OMT786553 OWO786553:OWP786553 PGK786553:PGL786553 PQG786553:PQH786553 QAC786553:QAD786553 QJY786553:QJZ786553 QTU786553:QTV786553 RDQ786553:RDR786553 RNM786553:RNN786553 RXI786553:RXJ786553 SHE786553:SHF786553 SRA786553:SRB786553 TAW786553:TAX786553 TKS786553:TKT786553 TUO786553:TUP786553 UEK786553:UEL786553 UOG786553:UOH786553 UYC786553:UYD786553 VHY786553:VHZ786553 VRU786553:VRV786553 WBQ786553:WBR786553 WLM786553:WLN786553 WVI786553:WVJ786553 E852089:F852089 IW852089:IX852089 SS852089:ST852089 ACO852089:ACP852089 AMK852089:AML852089 AWG852089:AWH852089 BGC852089:BGD852089 BPY852089:BPZ852089 BZU852089:BZV852089 CJQ852089:CJR852089 CTM852089:CTN852089 DDI852089:DDJ852089 DNE852089:DNF852089 DXA852089:DXB852089 EGW852089:EGX852089 EQS852089:EQT852089 FAO852089:FAP852089 FKK852089:FKL852089 FUG852089:FUH852089 GEC852089:GED852089 GNY852089:GNZ852089 GXU852089:GXV852089 HHQ852089:HHR852089 HRM852089:HRN852089 IBI852089:IBJ852089 ILE852089:ILF852089 IVA852089:IVB852089 JEW852089:JEX852089 JOS852089:JOT852089 JYO852089:JYP852089 KIK852089:KIL852089 KSG852089:KSH852089 LCC852089:LCD852089 LLY852089:LLZ852089 LVU852089:LVV852089 MFQ852089:MFR852089 MPM852089:MPN852089 MZI852089:MZJ852089 NJE852089:NJF852089 NTA852089:NTB852089 OCW852089:OCX852089 OMS852089:OMT852089 OWO852089:OWP852089 PGK852089:PGL852089 PQG852089:PQH852089 QAC852089:QAD852089 QJY852089:QJZ852089 QTU852089:QTV852089 RDQ852089:RDR852089 RNM852089:RNN852089 RXI852089:RXJ852089 SHE852089:SHF852089 SRA852089:SRB852089 TAW852089:TAX852089 TKS852089:TKT852089 TUO852089:TUP852089 UEK852089:UEL852089 UOG852089:UOH852089 UYC852089:UYD852089 VHY852089:VHZ852089 VRU852089:VRV852089 WBQ852089:WBR852089 WLM852089:WLN852089 WVI852089:WVJ852089 E917625:F917625 IW917625:IX917625 SS917625:ST917625 ACO917625:ACP917625 AMK917625:AML917625 AWG917625:AWH917625 BGC917625:BGD917625 BPY917625:BPZ917625 BZU917625:BZV917625 CJQ917625:CJR917625 CTM917625:CTN917625 DDI917625:DDJ917625 DNE917625:DNF917625 DXA917625:DXB917625 EGW917625:EGX917625 EQS917625:EQT917625 FAO917625:FAP917625 FKK917625:FKL917625 FUG917625:FUH917625 GEC917625:GED917625 GNY917625:GNZ917625 GXU917625:GXV917625 HHQ917625:HHR917625 HRM917625:HRN917625 IBI917625:IBJ917625 ILE917625:ILF917625 IVA917625:IVB917625 JEW917625:JEX917625 JOS917625:JOT917625 JYO917625:JYP917625 KIK917625:KIL917625 KSG917625:KSH917625 LCC917625:LCD917625 LLY917625:LLZ917625 LVU917625:LVV917625 MFQ917625:MFR917625 MPM917625:MPN917625 MZI917625:MZJ917625 NJE917625:NJF917625 NTA917625:NTB917625 OCW917625:OCX917625 OMS917625:OMT917625 OWO917625:OWP917625 PGK917625:PGL917625 PQG917625:PQH917625 QAC917625:QAD917625 QJY917625:QJZ917625 QTU917625:QTV917625 RDQ917625:RDR917625 RNM917625:RNN917625 RXI917625:RXJ917625 SHE917625:SHF917625 SRA917625:SRB917625 TAW917625:TAX917625 TKS917625:TKT917625 TUO917625:TUP917625 UEK917625:UEL917625 UOG917625:UOH917625 UYC917625:UYD917625 VHY917625:VHZ917625 VRU917625:VRV917625 WBQ917625:WBR917625 WLM917625:WLN917625 WVI917625:WVJ917625 E983161:F983161 IW983161:IX983161 SS983161:ST983161 ACO983161:ACP983161 AMK983161:AML983161 AWG983161:AWH983161 BGC983161:BGD983161 BPY983161:BPZ983161 BZU983161:BZV983161 CJQ983161:CJR983161 CTM983161:CTN983161 DDI983161:DDJ983161 DNE983161:DNF983161 DXA983161:DXB983161 EGW983161:EGX983161 EQS983161:EQT983161 FAO983161:FAP983161 FKK983161:FKL983161 FUG983161:FUH983161 GEC983161:GED983161 GNY983161:GNZ983161 GXU983161:GXV983161 HHQ983161:HHR983161 HRM983161:HRN983161 IBI983161:IBJ983161 ILE983161:ILF983161 IVA983161:IVB983161 JEW983161:JEX983161 JOS983161:JOT983161 JYO983161:JYP983161 KIK983161:KIL983161 KSG983161:KSH983161 LCC983161:LCD983161 LLY983161:LLZ983161 LVU983161:LVV983161 MFQ983161:MFR983161 MPM983161:MPN983161 MZI983161:MZJ983161 NJE983161:NJF983161 NTA983161:NTB983161 OCW983161:OCX983161 OMS983161:OMT983161 OWO983161:OWP983161 PGK983161:PGL983161 PQG983161:PQH983161 QAC983161:QAD983161 QJY983161:QJZ983161 QTU983161:QTV983161 RDQ983161:RDR983161 RNM983161:RNN983161 RXI983161:RXJ983161 SHE983161:SHF983161 SRA983161:SRB983161 TAW983161:TAX983161 TKS983161:TKT983161 TUO983161:TUP983161 UEK983161:UEL983161 UOG983161:UOH983161 UYC983161:UYD983161 VHY983161:VHZ983161 VRU983161:VRV983161 WBQ983161:WBR983161 WLM983161:WLN983161 WVI983161:WVJ983161">
      <formula1>0</formula1>
    </dataValidation>
    <dataValidation type="whole" errorStyle="information" operator="greaterThan" allowBlank="1" showInputMessage="1" showErrorMessage="1" error="Въвежда се положително число !" sqref="E173:F173 IW173:IX173 SS173:ST173 ACO173:ACP173 AMK173:AML173 AWG173:AWH173 BGC173:BGD173 BPY173:BPZ173 BZU173:BZV173 CJQ173:CJR173 CTM173:CTN173 DDI173:DDJ173 DNE173:DNF173 DXA173:DXB173 EGW173:EGX173 EQS173:EQT173 FAO173:FAP173 FKK173:FKL173 FUG173:FUH173 GEC173:GED173 GNY173:GNZ173 GXU173:GXV173 HHQ173:HHR173 HRM173:HRN173 IBI173:IBJ173 ILE173:ILF173 IVA173:IVB173 JEW173:JEX173 JOS173:JOT173 JYO173:JYP173 KIK173:KIL173 KSG173:KSH173 LCC173:LCD173 LLY173:LLZ173 LVU173:LVV173 MFQ173:MFR173 MPM173:MPN173 MZI173:MZJ173 NJE173:NJF173 NTA173:NTB173 OCW173:OCX173 OMS173:OMT173 OWO173:OWP173 PGK173:PGL173 PQG173:PQH173 QAC173:QAD173 QJY173:QJZ173 QTU173:QTV173 RDQ173:RDR173 RNM173:RNN173 RXI173:RXJ173 SHE173:SHF173 SRA173:SRB173 TAW173:TAX173 TKS173:TKT173 TUO173:TUP173 UEK173:UEL173 UOG173:UOH173 UYC173:UYD173 VHY173:VHZ173 VRU173:VRV173 WBQ173:WBR173 WLM173:WLN173 WVI173:WVJ173 E65709:F65709 IW65709:IX65709 SS65709:ST65709 ACO65709:ACP65709 AMK65709:AML65709 AWG65709:AWH65709 BGC65709:BGD65709 BPY65709:BPZ65709 BZU65709:BZV65709 CJQ65709:CJR65709 CTM65709:CTN65709 DDI65709:DDJ65709 DNE65709:DNF65709 DXA65709:DXB65709 EGW65709:EGX65709 EQS65709:EQT65709 FAO65709:FAP65709 FKK65709:FKL65709 FUG65709:FUH65709 GEC65709:GED65709 GNY65709:GNZ65709 GXU65709:GXV65709 HHQ65709:HHR65709 HRM65709:HRN65709 IBI65709:IBJ65709 ILE65709:ILF65709 IVA65709:IVB65709 JEW65709:JEX65709 JOS65709:JOT65709 JYO65709:JYP65709 KIK65709:KIL65709 KSG65709:KSH65709 LCC65709:LCD65709 LLY65709:LLZ65709 LVU65709:LVV65709 MFQ65709:MFR65709 MPM65709:MPN65709 MZI65709:MZJ65709 NJE65709:NJF65709 NTA65709:NTB65709 OCW65709:OCX65709 OMS65709:OMT65709 OWO65709:OWP65709 PGK65709:PGL65709 PQG65709:PQH65709 QAC65709:QAD65709 QJY65709:QJZ65709 QTU65709:QTV65709 RDQ65709:RDR65709 RNM65709:RNN65709 RXI65709:RXJ65709 SHE65709:SHF65709 SRA65709:SRB65709 TAW65709:TAX65709 TKS65709:TKT65709 TUO65709:TUP65709 UEK65709:UEL65709 UOG65709:UOH65709 UYC65709:UYD65709 VHY65709:VHZ65709 VRU65709:VRV65709 WBQ65709:WBR65709 WLM65709:WLN65709 WVI65709:WVJ65709 E131245:F131245 IW131245:IX131245 SS131245:ST131245 ACO131245:ACP131245 AMK131245:AML131245 AWG131245:AWH131245 BGC131245:BGD131245 BPY131245:BPZ131245 BZU131245:BZV131245 CJQ131245:CJR131245 CTM131245:CTN131245 DDI131245:DDJ131245 DNE131245:DNF131245 DXA131245:DXB131245 EGW131245:EGX131245 EQS131245:EQT131245 FAO131245:FAP131245 FKK131245:FKL131245 FUG131245:FUH131245 GEC131245:GED131245 GNY131245:GNZ131245 GXU131245:GXV131245 HHQ131245:HHR131245 HRM131245:HRN131245 IBI131245:IBJ131245 ILE131245:ILF131245 IVA131245:IVB131245 JEW131245:JEX131245 JOS131245:JOT131245 JYO131245:JYP131245 KIK131245:KIL131245 KSG131245:KSH131245 LCC131245:LCD131245 LLY131245:LLZ131245 LVU131245:LVV131245 MFQ131245:MFR131245 MPM131245:MPN131245 MZI131245:MZJ131245 NJE131245:NJF131245 NTA131245:NTB131245 OCW131245:OCX131245 OMS131245:OMT131245 OWO131245:OWP131245 PGK131245:PGL131245 PQG131245:PQH131245 QAC131245:QAD131245 QJY131245:QJZ131245 QTU131245:QTV131245 RDQ131245:RDR131245 RNM131245:RNN131245 RXI131245:RXJ131245 SHE131245:SHF131245 SRA131245:SRB131245 TAW131245:TAX131245 TKS131245:TKT131245 TUO131245:TUP131245 UEK131245:UEL131245 UOG131245:UOH131245 UYC131245:UYD131245 VHY131245:VHZ131245 VRU131245:VRV131245 WBQ131245:WBR131245 WLM131245:WLN131245 WVI131245:WVJ131245 E196781:F196781 IW196781:IX196781 SS196781:ST196781 ACO196781:ACP196781 AMK196781:AML196781 AWG196781:AWH196781 BGC196781:BGD196781 BPY196781:BPZ196781 BZU196781:BZV196781 CJQ196781:CJR196781 CTM196781:CTN196781 DDI196781:DDJ196781 DNE196781:DNF196781 DXA196781:DXB196781 EGW196781:EGX196781 EQS196781:EQT196781 FAO196781:FAP196781 FKK196781:FKL196781 FUG196781:FUH196781 GEC196781:GED196781 GNY196781:GNZ196781 GXU196781:GXV196781 HHQ196781:HHR196781 HRM196781:HRN196781 IBI196781:IBJ196781 ILE196781:ILF196781 IVA196781:IVB196781 JEW196781:JEX196781 JOS196781:JOT196781 JYO196781:JYP196781 KIK196781:KIL196781 KSG196781:KSH196781 LCC196781:LCD196781 LLY196781:LLZ196781 LVU196781:LVV196781 MFQ196781:MFR196781 MPM196781:MPN196781 MZI196781:MZJ196781 NJE196781:NJF196781 NTA196781:NTB196781 OCW196781:OCX196781 OMS196781:OMT196781 OWO196781:OWP196781 PGK196781:PGL196781 PQG196781:PQH196781 QAC196781:QAD196781 QJY196781:QJZ196781 QTU196781:QTV196781 RDQ196781:RDR196781 RNM196781:RNN196781 RXI196781:RXJ196781 SHE196781:SHF196781 SRA196781:SRB196781 TAW196781:TAX196781 TKS196781:TKT196781 TUO196781:TUP196781 UEK196781:UEL196781 UOG196781:UOH196781 UYC196781:UYD196781 VHY196781:VHZ196781 VRU196781:VRV196781 WBQ196781:WBR196781 WLM196781:WLN196781 WVI196781:WVJ196781 E262317:F262317 IW262317:IX262317 SS262317:ST262317 ACO262317:ACP262317 AMK262317:AML262317 AWG262317:AWH262317 BGC262317:BGD262317 BPY262317:BPZ262317 BZU262317:BZV262317 CJQ262317:CJR262317 CTM262317:CTN262317 DDI262317:DDJ262317 DNE262317:DNF262317 DXA262317:DXB262317 EGW262317:EGX262317 EQS262317:EQT262317 FAO262317:FAP262317 FKK262317:FKL262317 FUG262317:FUH262317 GEC262317:GED262317 GNY262317:GNZ262317 GXU262317:GXV262317 HHQ262317:HHR262317 HRM262317:HRN262317 IBI262317:IBJ262317 ILE262317:ILF262317 IVA262317:IVB262317 JEW262317:JEX262317 JOS262317:JOT262317 JYO262317:JYP262317 KIK262317:KIL262317 KSG262317:KSH262317 LCC262317:LCD262317 LLY262317:LLZ262317 LVU262317:LVV262317 MFQ262317:MFR262317 MPM262317:MPN262317 MZI262317:MZJ262317 NJE262317:NJF262317 NTA262317:NTB262317 OCW262317:OCX262317 OMS262317:OMT262317 OWO262317:OWP262317 PGK262317:PGL262317 PQG262317:PQH262317 QAC262317:QAD262317 QJY262317:QJZ262317 QTU262317:QTV262317 RDQ262317:RDR262317 RNM262317:RNN262317 RXI262317:RXJ262317 SHE262317:SHF262317 SRA262317:SRB262317 TAW262317:TAX262317 TKS262317:TKT262317 TUO262317:TUP262317 UEK262317:UEL262317 UOG262317:UOH262317 UYC262317:UYD262317 VHY262317:VHZ262317 VRU262317:VRV262317 WBQ262317:WBR262317 WLM262317:WLN262317 WVI262317:WVJ262317 E327853:F327853 IW327853:IX327853 SS327853:ST327853 ACO327853:ACP327853 AMK327853:AML327853 AWG327853:AWH327853 BGC327853:BGD327853 BPY327853:BPZ327853 BZU327853:BZV327853 CJQ327853:CJR327853 CTM327853:CTN327853 DDI327853:DDJ327853 DNE327853:DNF327853 DXA327853:DXB327853 EGW327853:EGX327853 EQS327853:EQT327853 FAO327853:FAP327853 FKK327853:FKL327853 FUG327853:FUH327853 GEC327853:GED327853 GNY327853:GNZ327853 GXU327853:GXV327853 HHQ327853:HHR327853 HRM327853:HRN327853 IBI327853:IBJ327853 ILE327853:ILF327853 IVA327853:IVB327853 JEW327853:JEX327853 JOS327853:JOT327853 JYO327853:JYP327853 KIK327853:KIL327853 KSG327853:KSH327853 LCC327853:LCD327853 LLY327853:LLZ327853 LVU327853:LVV327853 MFQ327853:MFR327853 MPM327853:MPN327853 MZI327853:MZJ327853 NJE327853:NJF327853 NTA327853:NTB327853 OCW327853:OCX327853 OMS327853:OMT327853 OWO327853:OWP327853 PGK327853:PGL327853 PQG327853:PQH327853 QAC327853:QAD327853 QJY327853:QJZ327853 QTU327853:QTV327853 RDQ327853:RDR327853 RNM327853:RNN327853 RXI327853:RXJ327853 SHE327853:SHF327853 SRA327853:SRB327853 TAW327853:TAX327853 TKS327853:TKT327853 TUO327853:TUP327853 UEK327853:UEL327853 UOG327853:UOH327853 UYC327853:UYD327853 VHY327853:VHZ327853 VRU327853:VRV327853 WBQ327853:WBR327853 WLM327853:WLN327853 WVI327853:WVJ327853 E393389:F393389 IW393389:IX393389 SS393389:ST393389 ACO393389:ACP393389 AMK393389:AML393389 AWG393389:AWH393389 BGC393389:BGD393389 BPY393389:BPZ393389 BZU393389:BZV393389 CJQ393389:CJR393389 CTM393389:CTN393389 DDI393389:DDJ393389 DNE393389:DNF393389 DXA393389:DXB393389 EGW393389:EGX393389 EQS393389:EQT393389 FAO393389:FAP393389 FKK393389:FKL393389 FUG393389:FUH393389 GEC393389:GED393389 GNY393389:GNZ393389 GXU393389:GXV393389 HHQ393389:HHR393389 HRM393389:HRN393389 IBI393389:IBJ393389 ILE393389:ILF393389 IVA393389:IVB393389 JEW393389:JEX393389 JOS393389:JOT393389 JYO393389:JYP393389 KIK393389:KIL393389 KSG393389:KSH393389 LCC393389:LCD393389 LLY393389:LLZ393389 LVU393389:LVV393389 MFQ393389:MFR393389 MPM393389:MPN393389 MZI393389:MZJ393389 NJE393389:NJF393389 NTA393389:NTB393389 OCW393389:OCX393389 OMS393389:OMT393389 OWO393389:OWP393389 PGK393389:PGL393389 PQG393389:PQH393389 QAC393389:QAD393389 QJY393389:QJZ393389 QTU393389:QTV393389 RDQ393389:RDR393389 RNM393389:RNN393389 RXI393389:RXJ393389 SHE393389:SHF393389 SRA393389:SRB393389 TAW393389:TAX393389 TKS393389:TKT393389 TUO393389:TUP393389 UEK393389:UEL393389 UOG393389:UOH393389 UYC393389:UYD393389 VHY393389:VHZ393389 VRU393389:VRV393389 WBQ393389:WBR393389 WLM393389:WLN393389 WVI393389:WVJ393389 E458925:F458925 IW458925:IX458925 SS458925:ST458925 ACO458925:ACP458925 AMK458925:AML458925 AWG458925:AWH458925 BGC458925:BGD458925 BPY458925:BPZ458925 BZU458925:BZV458925 CJQ458925:CJR458925 CTM458925:CTN458925 DDI458925:DDJ458925 DNE458925:DNF458925 DXA458925:DXB458925 EGW458925:EGX458925 EQS458925:EQT458925 FAO458925:FAP458925 FKK458925:FKL458925 FUG458925:FUH458925 GEC458925:GED458925 GNY458925:GNZ458925 GXU458925:GXV458925 HHQ458925:HHR458925 HRM458925:HRN458925 IBI458925:IBJ458925 ILE458925:ILF458925 IVA458925:IVB458925 JEW458925:JEX458925 JOS458925:JOT458925 JYO458925:JYP458925 KIK458925:KIL458925 KSG458925:KSH458925 LCC458925:LCD458925 LLY458925:LLZ458925 LVU458925:LVV458925 MFQ458925:MFR458925 MPM458925:MPN458925 MZI458925:MZJ458925 NJE458925:NJF458925 NTA458925:NTB458925 OCW458925:OCX458925 OMS458925:OMT458925 OWO458925:OWP458925 PGK458925:PGL458925 PQG458925:PQH458925 QAC458925:QAD458925 QJY458925:QJZ458925 QTU458925:QTV458925 RDQ458925:RDR458925 RNM458925:RNN458925 RXI458925:RXJ458925 SHE458925:SHF458925 SRA458925:SRB458925 TAW458925:TAX458925 TKS458925:TKT458925 TUO458925:TUP458925 UEK458925:UEL458925 UOG458925:UOH458925 UYC458925:UYD458925 VHY458925:VHZ458925 VRU458925:VRV458925 WBQ458925:WBR458925 WLM458925:WLN458925 WVI458925:WVJ458925 E524461:F524461 IW524461:IX524461 SS524461:ST524461 ACO524461:ACP524461 AMK524461:AML524461 AWG524461:AWH524461 BGC524461:BGD524461 BPY524461:BPZ524461 BZU524461:BZV524461 CJQ524461:CJR524461 CTM524461:CTN524461 DDI524461:DDJ524461 DNE524461:DNF524461 DXA524461:DXB524461 EGW524461:EGX524461 EQS524461:EQT524461 FAO524461:FAP524461 FKK524461:FKL524461 FUG524461:FUH524461 GEC524461:GED524461 GNY524461:GNZ524461 GXU524461:GXV524461 HHQ524461:HHR524461 HRM524461:HRN524461 IBI524461:IBJ524461 ILE524461:ILF524461 IVA524461:IVB524461 JEW524461:JEX524461 JOS524461:JOT524461 JYO524461:JYP524461 KIK524461:KIL524461 KSG524461:KSH524461 LCC524461:LCD524461 LLY524461:LLZ524461 LVU524461:LVV524461 MFQ524461:MFR524461 MPM524461:MPN524461 MZI524461:MZJ524461 NJE524461:NJF524461 NTA524461:NTB524461 OCW524461:OCX524461 OMS524461:OMT524461 OWO524461:OWP524461 PGK524461:PGL524461 PQG524461:PQH524461 QAC524461:QAD524461 QJY524461:QJZ524461 QTU524461:QTV524461 RDQ524461:RDR524461 RNM524461:RNN524461 RXI524461:RXJ524461 SHE524461:SHF524461 SRA524461:SRB524461 TAW524461:TAX524461 TKS524461:TKT524461 TUO524461:TUP524461 UEK524461:UEL524461 UOG524461:UOH524461 UYC524461:UYD524461 VHY524461:VHZ524461 VRU524461:VRV524461 WBQ524461:WBR524461 WLM524461:WLN524461 WVI524461:WVJ524461 E589997:F589997 IW589997:IX589997 SS589997:ST589997 ACO589997:ACP589997 AMK589997:AML589997 AWG589997:AWH589997 BGC589997:BGD589997 BPY589997:BPZ589997 BZU589997:BZV589997 CJQ589997:CJR589997 CTM589997:CTN589997 DDI589997:DDJ589997 DNE589997:DNF589997 DXA589997:DXB589997 EGW589997:EGX589997 EQS589997:EQT589997 FAO589997:FAP589997 FKK589997:FKL589997 FUG589997:FUH589997 GEC589997:GED589997 GNY589997:GNZ589997 GXU589997:GXV589997 HHQ589997:HHR589997 HRM589997:HRN589997 IBI589997:IBJ589997 ILE589997:ILF589997 IVA589997:IVB589997 JEW589997:JEX589997 JOS589997:JOT589997 JYO589997:JYP589997 KIK589997:KIL589997 KSG589997:KSH589997 LCC589997:LCD589997 LLY589997:LLZ589997 LVU589997:LVV589997 MFQ589997:MFR589997 MPM589997:MPN589997 MZI589997:MZJ589997 NJE589997:NJF589997 NTA589997:NTB589997 OCW589997:OCX589997 OMS589997:OMT589997 OWO589997:OWP589997 PGK589997:PGL589997 PQG589997:PQH589997 QAC589997:QAD589997 QJY589997:QJZ589997 QTU589997:QTV589997 RDQ589997:RDR589997 RNM589997:RNN589997 RXI589997:RXJ589997 SHE589997:SHF589997 SRA589997:SRB589997 TAW589997:TAX589997 TKS589997:TKT589997 TUO589997:TUP589997 UEK589997:UEL589997 UOG589997:UOH589997 UYC589997:UYD589997 VHY589997:VHZ589997 VRU589997:VRV589997 WBQ589997:WBR589997 WLM589997:WLN589997 WVI589997:WVJ589997 E655533:F655533 IW655533:IX655533 SS655533:ST655533 ACO655533:ACP655533 AMK655533:AML655533 AWG655533:AWH655533 BGC655533:BGD655533 BPY655533:BPZ655533 BZU655533:BZV655533 CJQ655533:CJR655533 CTM655533:CTN655533 DDI655533:DDJ655533 DNE655533:DNF655533 DXA655533:DXB655533 EGW655533:EGX655533 EQS655533:EQT655533 FAO655533:FAP655533 FKK655533:FKL655533 FUG655533:FUH655533 GEC655533:GED655533 GNY655533:GNZ655533 GXU655533:GXV655533 HHQ655533:HHR655533 HRM655533:HRN655533 IBI655533:IBJ655533 ILE655533:ILF655533 IVA655533:IVB655533 JEW655533:JEX655533 JOS655533:JOT655533 JYO655533:JYP655533 KIK655533:KIL655533 KSG655533:KSH655533 LCC655533:LCD655533 LLY655533:LLZ655533 LVU655533:LVV655533 MFQ655533:MFR655533 MPM655533:MPN655533 MZI655533:MZJ655533 NJE655533:NJF655533 NTA655533:NTB655533 OCW655533:OCX655533 OMS655533:OMT655533 OWO655533:OWP655533 PGK655533:PGL655533 PQG655533:PQH655533 QAC655533:QAD655533 QJY655533:QJZ655533 QTU655533:QTV655533 RDQ655533:RDR655533 RNM655533:RNN655533 RXI655533:RXJ655533 SHE655533:SHF655533 SRA655533:SRB655533 TAW655533:TAX655533 TKS655533:TKT655533 TUO655533:TUP655533 UEK655533:UEL655533 UOG655533:UOH655533 UYC655533:UYD655533 VHY655533:VHZ655533 VRU655533:VRV655533 WBQ655533:WBR655533 WLM655533:WLN655533 WVI655533:WVJ655533 E721069:F721069 IW721069:IX721069 SS721069:ST721069 ACO721069:ACP721069 AMK721069:AML721069 AWG721069:AWH721069 BGC721069:BGD721069 BPY721069:BPZ721069 BZU721069:BZV721069 CJQ721069:CJR721069 CTM721069:CTN721069 DDI721069:DDJ721069 DNE721069:DNF721069 DXA721069:DXB721069 EGW721069:EGX721069 EQS721069:EQT721069 FAO721069:FAP721069 FKK721069:FKL721069 FUG721069:FUH721069 GEC721069:GED721069 GNY721069:GNZ721069 GXU721069:GXV721069 HHQ721069:HHR721069 HRM721069:HRN721069 IBI721069:IBJ721069 ILE721069:ILF721069 IVA721069:IVB721069 JEW721069:JEX721069 JOS721069:JOT721069 JYO721069:JYP721069 KIK721069:KIL721069 KSG721069:KSH721069 LCC721069:LCD721069 LLY721069:LLZ721069 LVU721069:LVV721069 MFQ721069:MFR721069 MPM721069:MPN721069 MZI721069:MZJ721069 NJE721069:NJF721069 NTA721069:NTB721069 OCW721069:OCX721069 OMS721069:OMT721069 OWO721069:OWP721069 PGK721069:PGL721069 PQG721069:PQH721069 QAC721069:QAD721069 QJY721069:QJZ721069 QTU721069:QTV721069 RDQ721069:RDR721069 RNM721069:RNN721069 RXI721069:RXJ721069 SHE721069:SHF721069 SRA721069:SRB721069 TAW721069:TAX721069 TKS721069:TKT721069 TUO721069:TUP721069 UEK721069:UEL721069 UOG721069:UOH721069 UYC721069:UYD721069 VHY721069:VHZ721069 VRU721069:VRV721069 WBQ721069:WBR721069 WLM721069:WLN721069 WVI721069:WVJ721069 E786605:F786605 IW786605:IX786605 SS786605:ST786605 ACO786605:ACP786605 AMK786605:AML786605 AWG786605:AWH786605 BGC786605:BGD786605 BPY786605:BPZ786605 BZU786605:BZV786605 CJQ786605:CJR786605 CTM786605:CTN786605 DDI786605:DDJ786605 DNE786605:DNF786605 DXA786605:DXB786605 EGW786605:EGX786605 EQS786605:EQT786605 FAO786605:FAP786605 FKK786605:FKL786605 FUG786605:FUH786605 GEC786605:GED786605 GNY786605:GNZ786605 GXU786605:GXV786605 HHQ786605:HHR786605 HRM786605:HRN786605 IBI786605:IBJ786605 ILE786605:ILF786605 IVA786605:IVB786605 JEW786605:JEX786605 JOS786605:JOT786605 JYO786605:JYP786605 KIK786605:KIL786605 KSG786605:KSH786605 LCC786605:LCD786605 LLY786605:LLZ786605 LVU786605:LVV786605 MFQ786605:MFR786605 MPM786605:MPN786605 MZI786605:MZJ786605 NJE786605:NJF786605 NTA786605:NTB786605 OCW786605:OCX786605 OMS786605:OMT786605 OWO786605:OWP786605 PGK786605:PGL786605 PQG786605:PQH786605 QAC786605:QAD786605 QJY786605:QJZ786605 QTU786605:QTV786605 RDQ786605:RDR786605 RNM786605:RNN786605 RXI786605:RXJ786605 SHE786605:SHF786605 SRA786605:SRB786605 TAW786605:TAX786605 TKS786605:TKT786605 TUO786605:TUP786605 UEK786605:UEL786605 UOG786605:UOH786605 UYC786605:UYD786605 VHY786605:VHZ786605 VRU786605:VRV786605 WBQ786605:WBR786605 WLM786605:WLN786605 WVI786605:WVJ786605 E852141:F852141 IW852141:IX852141 SS852141:ST852141 ACO852141:ACP852141 AMK852141:AML852141 AWG852141:AWH852141 BGC852141:BGD852141 BPY852141:BPZ852141 BZU852141:BZV852141 CJQ852141:CJR852141 CTM852141:CTN852141 DDI852141:DDJ852141 DNE852141:DNF852141 DXA852141:DXB852141 EGW852141:EGX852141 EQS852141:EQT852141 FAO852141:FAP852141 FKK852141:FKL852141 FUG852141:FUH852141 GEC852141:GED852141 GNY852141:GNZ852141 GXU852141:GXV852141 HHQ852141:HHR852141 HRM852141:HRN852141 IBI852141:IBJ852141 ILE852141:ILF852141 IVA852141:IVB852141 JEW852141:JEX852141 JOS852141:JOT852141 JYO852141:JYP852141 KIK852141:KIL852141 KSG852141:KSH852141 LCC852141:LCD852141 LLY852141:LLZ852141 LVU852141:LVV852141 MFQ852141:MFR852141 MPM852141:MPN852141 MZI852141:MZJ852141 NJE852141:NJF852141 NTA852141:NTB852141 OCW852141:OCX852141 OMS852141:OMT852141 OWO852141:OWP852141 PGK852141:PGL852141 PQG852141:PQH852141 QAC852141:QAD852141 QJY852141:QJZ852141 QTU852141:QTV852141 RDQ852141:RDR852141 RNM852141:RNN852141 RXI852141:RXJ852141 SHE852141:SHF852141 SRA852141:SRB852141 TAW852141:TAX852141 TKS852141:TKT852141 TUO852141:TUP852141 UEK852141:UEL852141 UOG852141:UOH852141 UYC852141:UYD852141 VHY852141:VHZ852141 VRU852141:VRV852141 WBQ852141:WBR852141 WLM852141:WLN852141 WVI852141:WVJ852141 E917677:F917677 IW917677:IX917677 SS917677:ST917677 ACO917677:ACP917677 AMK917677:AML917677 AWG917677:AWH917677 BGC917677:BGD917677 BPY917677:BPZ917677 BZU917677:BZV917677 CJQ917677:CJR917677 CTM917677:CTN917677 DDI917677:DDJ917677 DNE917677:DNF917677 DXA917677:DXB917677 EGW917677:EGX917677 EQS917677:EQT917677 FAO917677:FAP917677 FKK917677:FKL917677 FUG917677:FUH917677 GEC917677:GED917677 GNY917677:GNZ917677 GXU917677:GXV917677 HHQ917677:HHR917677 HRM917677:HRN917677 IBI917677:IBJ917677 ILE917677:ILF917677 IVA917677:IVB917677 JEW917677:JEX917677 JOS917677:JOT917677 JYO917677:JYP917677 KIK917677:KIL917677 KSG917677:KSH917677 LCC917677:LCD917677 LLY917677:LLZ917677 LVU917677:LVV917677 MFQ917677:MFR917677 MPM917677:MPN917677 MZI917677:MZJ917677 NJE917677:NJF917677 NTA917677:NTB917677 OCW917677:OCX917677 OMS917677:OMT917677 OWO917677:OWP917677 PGK917677:PGL917677 PQG917677:PQH917677 QAC917677:QAD917677 QJY917677:QJZ917677 QTU917677:QTV917677 RDQ917677:RDR917677 RNM917677:RNN917677 RXI917677:RXJ917677 SHE917677:SHF917677 SRA917677:SRB917677 TAW917677:TAX917677 TKS917677:TKT917677 TUO917677:TUP917677 UEK917677:UEL917677 UOG917677:UOH917677 UYC917677:UYD917677 VHY917677:VHZ917677 VRU917677:VRV917677 WBQ917677:WBR917677 WLM917677:WLN917677 WVI917677:WVJ917677 E983213:F983213 IW983213:IX983213 SS983213:ST983213 ACO983213:ACP983213 AMK983213:AML983213 AWG983213:AWH983213 BGC983213:BGD983213 BPY983213:BPZ983213 BZU983213:BZV983213 CJQ983213:CJR983213 CTM983213:CTN983213 DDI983213:DDJ983213 DNE983213:DNF983213 DXA983213:DXB983213 EGW983213:EGX983213 EQS983213:EQT983213 FAO983213:FAP983213 FKK983213:FKL983213 FUG983213:FUH983213 GEC983213:GED983213 GNY983213:GNZ983213 GXU983213:GXV983213 HHQ983213:HHR983213 HRM983213:HRN983213 IBI983213:IBJ983213 ILE983213:ILF983213 IVA983213:IVB983213 JEW983213:JEX983213 JOS983213:JOT983213 JYO983213:JYP983213 KIK983213:KIL983213 KSG983213:KSH983213 LCC983213:LCD983213 LLY983213:LLZ983213 LVU983213:LVV983213 MFQ983213:MFR983213 MPM983213:MPN983213 MZI983213:MZJ983213 NJE983213:NJF983213 NTA983213:NTB983213 OCW983213:OCX983213 OMS983213:OMT983213 OWO983213:OWP983213 PGK983213:PGL983213 PQG983213:PQH983213 QAC983213:QAD983213 QJY983213:QJZ983213 QTU983213:QTV983213 RDQ983213:RDR983213 RNM983213:RNN983213 RXI983213:RXJ983213 SHE983213:SHF983213 SRA983213:SRB983213 TAW983213:TAX983213 TKS983213:TKT983213 TUO983213:TUP983213 UEK983213:UEL983213 UOG983213:UOH983213 UYC983213:UYD983213 VHY983213:VHZ983213 VRU983213:VRV983213 WBQ983213:WBR983213 WLM983213:WLN983213 WVI983213:WVJ983213 E180:F180 IW180:IX180 SS180:ST180 ACO180:ACP180 AMK180:AML180 AWG180:AWH180 BGC180:BGD180 BPY180:BPZ180 BZU180:BZV180 CJQ180:CJR180 CTM180:CTN180 DDI180:DDJ180 DNE180:DNF180 DXA180:DXB180 EGW180:EGX180 EQS180:EQT180 FAO180:FAP180 FKK180:FKL180 FUG180:FUH180 GEC180:GED180 GNY180:GNZ180 GXU180:GXV180 HHQ180:HHR180 HRM180:HRN180 IBI180:IBJ180 ILE180:ILF180 IVA180:IVB180 JEW180:JEX180 JOS180:JOT180 JYO180:JYP180 KIK180:KIL180 KSG180:KSH180 LCC180:LCD180 LLY180:LLZ180 LVU180:LVV180 MFQ180:MFR180 MPM180:MPN180 MZI180:MZJ180 NJE180:NJF180 NTA180:NTB180 OCW180:OCX180 OMS180:OMT180 OWO180:OWP180 PGK180:PGL180 PQG180:PQH180 QAC180:QAD180 QJY180:QJZ180 QTU180:QTV180 RDQ180:RDR180 RNM180:RNN180 RXI180:RXJ180 SHE180:SHF180 SRA180:SRB180 TAW180:TAX180 TKS180:TKT180 TUO180:TUP180 UEK180:UEL180 UOG180:UOH180 UYC180:UYD180 VHY180:VHZ180 VRU180:VRV180 WBQ180:WBR180 WLM180:WLN180 WVI180:WVJ180 E65716:F65716 IW65716:IX65716 SS65716:ST65716 ACO65716:ACP65716 AMK65716:AML65716 AWG65716:AWH65716 BGC65716:BGD65716 BPY65716:BPZ65716 BZU65716:BZV65716 CJQ65716:CJR65716 CTM65716:CTN65716 DDI65716:DDJ65716 DNE65716:DNF65716 DXA65716:DXB65716 EGW65716:EGX65716 EQS65716:EQT65716 FAO65716:FAP65716 FKK65716:FKL65716 FUG65716:FUH65716 GEC65716:GED65716 GNY65716:GNZ65716 GXU65716:GXV65716 HHQ65716:HHR65716 HRM65716:HRN65716 IBI65716:IBJ65716 ILE65716:ILF65716 IVA65716:IVB65716 JEW65716:JEX65716 JOS65716:JOT65716 JYO65716:JYP65716 KIK65716:KIL65716 KSG65716:KSH65716 LCC65716:LCD65716 LLY65716:LLZ65716 LVU65716:LVV65716 MFQ65716:MFR65716 MPM65716:MPN65716 MZI65716:MZJ65716 NJE65716:NJF65716 NTA65716:NTB65716 OCW65716:OCX65716 OMS65716:OMT65716 OWO65716:OWP65716 PGK65716:PGL65716 PQG65716:PQH65716 QAC65716:QAD65716 QJY65716:QJZ65716 QTU65716:QTV65716 RDQ65716:RDR65716 RNM65716:RNN65716 RXI65716:RXJ65716 SHE65716:SHF65716 SRA65716:SRB65716 TAW65716:TAX65716 TKS65716:TKT65716 TUO65716:TUP65716 UEK65716:UEL65716 UOG65716:UOH65716 UYC65716:UYD65716 VHY65716:VHZ65716 VRU65716:VRV65716 WBQ65716:WBR65716 WLM65716:WLN65716 WVI65716:WVJ65716 E131252:F131252 IW131252:IX131252 SS131252:ST131252 ACO131252:ACP131252 AMK131252:AML131252 AWG131252:AWH131252 BGC131252:BGD131252 BPY131252:BPZ131252 BZU131252:BZV131252 CJQ131252:CJR131252 CTM131252:CTN131252 DDI131252:DDJ131252 DNE131252:DNF131252 DXA131252:DXB131252 EGW131252:EGX131252 EQS131252:EQT131252 FAO131252:FAP131252 FKK131252:FKL131252 FUG131252:FUH131252 GEC131252:GED131252 GNY131252:GNZ131252 GXU131252:GXV131252 HHQ131252:HHR131252 HRM131252:HRN131252 IBI131252:IBJ131252 ILE131252:ILF131252 IVA131252:IVB131252 JEW131252:JEX131252 JOS131252:JOT131252 JYO131252:JYP131252 KIK131252:KIL131252 KSG131252:KSH131252 LCC131252:LCD131252 LLY131252:LLZ131252 LVU131252:LVV131252 MFQ131252:MFR131252 MPM131252:MPN131252 MZI131252:MZJ131252 NJE131252:NJF131252 NTA131252:NTB131252 OCW131252:OCX131252 OMS131252:OMT131252 OWO131252:OWP131252 PGK131252:PGL131252 PQG131252:PQH131252 QAC131252:QAD131252 QJY131252:QJZ131252 QTU131252:QTV131252 RDQ131252:RDR131252 RNM131252:RNN131252 RXI131252:RXJ131252 SHE131252:SHF131252 SRA131252:SRB131252 TAW131252:TAX131252 TKS131252:TKT131252 TUO131252:TUP131252 UEK131252:UEL131252 UOG131252:UOH131252 UYC131252:UYD131252 VHY131252:VHZ131252 VRU131252:VRV131252 WBQ131252:WBR131252 WLM131252:WLN131252 WVI131252:WVJ131252 E196788:F196788 IW196788:IX196788 SS196788:ST196788 ACO196788:ACP196788 AMK196788:AML196788 AWG196788:AWH196788 BGC196788:BGD196788 BPY196788:BPZ196788 BZU196788:BZV196788 CJQ196788:CJR196788 CTM196788:CTN196788 DDI196788:DDJ196788 DNE196788:DNF196788 DXA196788:DXB196788 EGW196788:EGX196788 EQS196788:EQT196788 FAO196788:FAP196788 FKK196788:FKL196788 FUG196788:FUH196788 GEC196788:GED196788 GNY196788:GNZ196788 GXU196788:GXV196788 HHQ196788:HHR196788 HRM196788:HRN196788 IBI196788:IBJ196788 ILE196788:ILF196788 IVA196788:IVB196788 JEW196788:JEX196788 JOS196788:JOT196788 JYO196788:JYP196788 KIK196788:KIL196788 KSG196788:KSH196788 LCC196788:LCD196788 LLY196788:LLZ196788 LVU196788:LVV196788 MFQ196788:MFR196788 MPM196788:MPN196788 MZI196788:MZJ196788 NJE196788:NJF196788 NTA196788:NTB196788 OCW196788:OCX196788 OMS196788:OMT196788 OWO196788:OWP196788 PGK196788:PGL196788 PQG196788:PQH196788 QAC196788:QAD196788 QJY196788:QJZ196788 QTU196788:QTV196788 RDQ196788:RDR196788 RNM196788:RNN196788 RXI196788:RXJ196788 SHE196788:SHF196788 SRA196788:SRB196788 TAW196788:TAX196788 TKS196788:TKT196788 TUO196788:TUP196788 UEK196788:UEL196788 UOG196788:UOH196788 UYC196788:UYD196788 VHY196788:VHZ196788 VRU196788:VRV196788 WBQ196788:WBR196788 WLM196788:WLN196788 WVI196788:WVJ196788 E262324:F262324 IW262324:IX262324 SS262324:ST262324 ACO262324:ACP262324 AMK262324:AML262324 AWG262324:AWH262324 BGC262324:BGD262324 BPY262324:BPZ262324 BZU262324:BZV262324 CJQ262324:CJR262324 CTM262324:CTN262324 DDI262324:DDJ262324 DNE262324:DNF262324 DXA262324:DXB262324 EGW262324:EGX262324 EQS262324:EQT262324 FAO262324:FAP262324 FKK262324:FKL262324 FUG262324:FUH262324 GEC262324:GED262324 GNY262324:GNZ262324 GXU262324:GXV262324 HHQ262324:HHR262324 HRM262324:HRN262324 IBI262324:IBJ262324 ILE262324:ILF262324 IVA262324:IVB262324 JEW262324:JEX262324 JOS262324:JOT262324 JYO262324:JYP262324 KIK262324:KIL262324 KSG262324:KSH262324 LCC262324:LCD262324 LLY262324:LLZ262324 LVU262324:LVV262324 MFQ262324:MFR262324 MPM262324:MPN262324 MZI262324:MZJ262324 NJE262324:NJF262324 NTA262324:NTB262324 OCW262324:OCX262324 OMS262324:OMT262324 OWO262324:OWP262324 PGK262324:PGL262324 PQG262324:PQH262324 QAC262324:QAD262324 QJY262324:QJZ262324 QTU262324:QTV262324 RDQ262324:RDR262324 RNM262324:RNN262324 RXI262324:RXJ262324 SHE262324:SHF262324 SRA262324:SRB262324 TAW262324:TAX262324 TKS262324:TKT262324 TUO262324:TUP262324 UEK262324:UEL262324 UOG262324:UOH262324 UYC262324:UYD262324 VHY262324:VHZ262324 VRU262324:VRV262324 WBQ262324:WBR262324 WLM262324:WLN262324 WVI262324:WVJ262324 E327860:F327860 IW327860:IX327860 SS327860:ST327860 ACO327860:ACP327860 AMK327860:AML327860 AWG327860:AWH327860 BGC327860:BGD327860 BPY327860:BPZ327860 BZU327860:BZV327860 CJQ327860:CJR327860 CTM327860:CTN327860 DDI327860:DDJ327860 DNE327860:DNF327860 DXA327860:DXB327860 EGW327860:EGX327860 EQS327860:EQT327860 FAO327860:FAP327860 FKK327860:FKL327860 FUG327860:FUH327860 GEC327860:GED327860 GNY327860:GNZ327860 GXU327860:GXV327860 HHQ327860:HHR327860 HRM327860:HRN327860 IBI327860:IBJ327860 ILE327860:ILF327860 IVA327860:IVB327860 JEW327860:JEX327860 JOS327860:JOT327860 JYO327860:JYP327860 KIK327860:KIL327860 KSG327860:KSH327860 LCC327860:LCD327860 LLY327860:LLZ327860 LVU327860:LVV327860 MFQ327860:MFR327860 MPM327860:MPN327860 MZI327860:MZJ327860 NJE327860:NJF327860 NTA327860:NTB327860 OCW327860:OCX327860 OMS327860:OMT327860 OWO327860:OWP327860 PGK327860:PGL327860 PQG327860:PQH327860 QAC327860:QAD327860 QJY327860:QJZ327860 QTU327860:QTV327860 RDQ327860:RDR327860 RNM327860:RNN327860 RXI327860:RXJ327860 SHE327860:SHF327860 SRA327860:SRB327860 TAW327860:TAX327860 TKS327860:TKT327860 TUO327860:TUP327860 UEK327860:UEL327860 UOG327860:UOH327860 UYC327860:UYD327860 VHY327860:VHZ327860 VRU327860:VRV327860 WBQ327860:WBR327860 WLM327860:WLN327860 WVI327860:WVJ327860 E393396:F393396 IW393396:IX393396 SS393396:ST393396 ACO393396:ACP393396 AMK393396:AML393396 AWG393396:AWH393396 BGC393396:BGD393396 BPY393396:BPZ393396 BZU393396:BZV393396 CJQ393396:CJR393396 CTM393396:CTN393396 DDI393396:DDJ393396 DNE393396:DNF393396 DXA393396:DXB393396 EGW393396:EGX393396 EQS393396:EQT393396 FAO393396:FAP393396 FKK393396:FKL393396 FUG393396:FUH393396 GEC393396:GED393396 GNY393396:GNZ393396 GXU393396:GXV393396 HHQ393396:HHR393396 HRM393396:HRN393396 IBI393396:IBJ393396 ILE393396:ILF393396 IVA393396:IVB393396 JEW393396:JEX393396 JOS393396:JOT393396 JYO393396:JYP393396 KIK393396:KIL393396 KSG393396:KSH393396 LCC393396:LCD393396 LLY393396:LLZ393396 LVU393396:LVV393396 MFQ393396:MFR393396 MPM393396:MPN393396 MZI393396:MZJ393396 NJE393396:NJF393396 NTA393396:NTB393396 OCW393396:OCX393396 OMS393396:OMT393396 OWO393396:OWP393396 PGK393396:PGL393396 PQG393396:PQH393396 QAC393396:QAD393396 QJY393396:QJZ393396 QTU393396:QTV393396 RDQ393396:RDR393396 RNM393396:RNN393396 RXI393396:RXJ393396 SHE393396:SHF393396 SRA393396:SRB393396 TAW393396:TAX393396 TKS393396:TKT393396 TUO393396:TUP393396 UEK393396:UEL393396 UOG393396:UOH393396 UYC393396:UYD393396 VHY393396:VHZ393396 VRU393396:VRV393396 WBQ393396:WBR393396 WLM393396:WLN393396 WVI393396:WVJ393396 E458932:F458932 IW458932:IX458932 SS458932:ST458932 ACO458932:ACP458932 AMK458932:AML458932 AWG458932:AWH458932 BGC458932:BGD458932 BPY458932:BPZ458932 BZU458932:BZV458932 CJQ458932:CJR458932 CTM458932:CTN458932 DDI458932:DDJ458932 DNE458932:DNF458932 DXA458932:DXB458932 EGW458932:EGX458932 EQS458932:EQT458932 FAO458932:FAP458932 FKK458932:FKL458932 FUG458932:FUH458932 GEC458932:GED458932 GNY458932:GNZ458932 GXU458932:GXV458932 HHQ458932:HHR458932 HRM458932:HRN458932 IBI458932:IBJ458932 ILE458932:ILF458932 IVA458932:IVB458932 JEW458932:JEX458932 JOS458932:JOT458932 JYO458932:JYP458932 KIK458932:KIL458932 KSG458932:KSH458932 LCC458932:LCD458932 LLY458932:LLZ458932 LVU458932:LVV458932 MFQ458932:MFR458932 MPM458932:MPN458932 MZI458932:MZJ458932 NJE458932:NJF458932 NTA458932:NTB458932 OCW458932:OCX458932 OMS458932:OMT458932 OWO458932:OWP458932 PGK458932:PGL458932 PQG458932:PQH458932 QAC458932:QAD458932 QJY458932:QJZ458932 QTU458932:QTV458932 RDQ458932:RDR458932 RNM458932:RNN458932 RXI458932:RXJ458932 SHE458932:SHF458932 SRA458932:SRB458932 TAW458932:TAX458932 TKS458932:TKT458932 TUO458932:TUP458932 UEK458932:UEL458932 UOG458932:UOH458932 UYC458932:UYD458932 VHY458932:VHZ458932 VRU458932:VRV458932 WBQ458932:WBR458932 WLM458932:WLN458932 WVI458932:WVJ458932 E524468:F524468 IW524468:IX524468 SS524468:ST524468 ACO524468:ACP524468 AMK524468:AML524468 AWG524468:AWH524468 BGC524468:BGD524468 BPY524468:BPZ524468 BZU524468:BZV524468 CJQ524468:CJR524468 CTM524468:CTN524468 DDI524468:DDJ524468 DNE524468:DNF524468 DXA524468:DXB524468 EGW524468:EGX524468 EQS524468:EQT524468 FAO524468:FAP524468 FKK524468:FKL524468 FUG524468:FUH524468 GEC524468:GED524468 GNY524468:GNZ524468 GXU524468:GXV524468 HHQ524468:HHR524468 HRM524468:HRN524468 IBI524468:IBJ524468 ILE524468:ILF524468 IVA524468:IVB524468 JEW524468:JEX524468 JOS524468:JOT524468 JYO524468:JYP524468 KIK524468:KIL524468 KSG524468:KSH524468 LCC524468:LCD524468 LLY524468:LLZ524468 LVU524468:LVV524468 MFQ524468:MFR524468 MPM524468:MPN524468 MZI524468:MZJ524468 NJE524468:NJF524468 NTA524468:NTB524468 OCW524468:OCX524468 OMS524468:OMT524468 OWO524468:OWP524468 PGK524468:PGL524468 PQG524468:PQH524468 QAC524468:QAD524468 QJY524468:QJZ524468 QTU524468:QTV524468 RDQ524468:RDR524468 RNM524468:RNN524468 RXI524468:RXJ524468 SHE524468:SHF524468 SRA524468:SRB524468 TAW524468:TAX524468 TKS524468:TKT524468 TUO524468:TUP524468 UEK524468:UEL524468 UOG524468:UOH524468 UYC524468:UYD524468 VHY524468:VHZ524468 VRU524468:VRV524468 WBQ524468:WBR524468 WLM524468:WLN524468 WVI524468:WVJ524468 E590004:F590004 IW590004:IX590004 SS590004:ST590004 ACO590004:ACP590004 AMK590004:AML590004 AWG590004:AWH590004 BGC590004:BGD590004 BPY590004:BPZ590004 BZU590004:BZV590004 CJQ590004:CJR590004 CTM590004:CTN590004 DDI590004:DDJ590004 DNE590004:DNF590004 DXA590004:DXB590004 EGW590004:EGX590004 EQS590004:EQT590004 FAO590004:FAP590004 FKK590004:FKL590004 FUG590004:FUH590004 GEC590004:GED590004 GNY590004:GNZ590004 GXU590004:GXV590004 HHQ590004:HHR590004 HRM590004:HRN590004 IBI590004:IBJ590004 ILE590004:ILF590004 IVA590004:IVB590004 JEW590004:JEX590004 JOS590004:JOT590004 JYO590004:JYP590004 KIK590004:KIL590004 KSG590004:KSH590004 LCC590004:LCD590004 LLY590004:LLZ590004 LVU590004:LVV590004 MFQ590004:MFR590004 MPM590004:MPN590004 MZI590004:MZJ590004 NJE590004:NJF590004 NTA590004:NTB590004 OCW590004:OCX590004 OMS590004:OMT590004 OWO590004:OWP590004 PGK590004:PGL590004 PQG590004:PQH590004 QAC590004:QAD590004 QJY590004:QJZ590004 QTU590004:QTV590004 RDQ590004:RDR590004 RNM590004:RNN590004 RXI590004:RXJ590004 SHE590004:SHF590004 SRA590004:SRB590004 TAW590004:TAX590004 TKS590004:TKT590004 TUO590004:TUP590004 UEK590004:UEL590004 UOG590004:UOH590004 UYC590004:UYD590004 VHY590004:VHZ590004 VRU590004:VRV590004 WBQ590004:WBR590004 WLM590004:WLN590004 WVI590004:WVJ590004 E655540:F655540 IW655540:IX655540 SS655540:ST655540 ACO655540:ACP655540 AMK655540:AML655540 AWG655540:AWH655540 BGC655540:BGD655540 BPY655540:BPZ655540 BZU655540:BZV655540 CJQ655540:CJR655540 CTM655540:CTN655540 DDI655540:DDJ655540 DNE655540:DNF655540 DXA655540:DXB655540 EGW655540:EGX655540 EQS655540:EQT655540 FAO655540:FAP655540 FKK655540:FKL655540 FUG655540:FUH655540 GEC655540:GED655540 GNY655540:GNZ655540 GXU655540:GXV655540 HHQ655540:HHR655540 HRM655540:HRN655540 IBI655540:IBJ655540 ILE655540:ILF655540 IVA655540:IVB655540 JEW655540:JEX655540 JOS655540:JOT655540 JYO655540:JYP655540 KIK655540:KIL655540 KSG655540:KSH655540 LCC655540:LCD655540 LLY655540:LLZ655540 LVU655540:LVV655540 MFQ655540:MFR655540 MPM655540:MPN655540 MZI655540:MZJ655540 NJE655540:NJF655540 NTA655540:NTB655540 OCW655540:OCX655540 OMS655540:OMT655540 OWO655540:OWP655540 PGK655540:PGL655540 PQG655540:PQH655540 QAC655540:QAD655540 QJY655540:QJZ655540 QTU655540:QTV655540 RDQ655540:RDR655540 RNM655540:RNN655540 RXI655540:RXJ655540 SHE655540:SHF655540 SRA655540:SRB655540 TAW655540:TAX655540 TKS655540:TKT655540 TUO655540:TUP655540 UEK655540:UEL655540 UOG655540:UOH655540 UYC655540:UYD655540 VHY655540:VHZ655540 VRU655540:VRV655540 WBQ655540:WBR655540 WLM655540:WLN655540 WVI655540:WVJ655540 E721076:F721076 IW721076:IX721076 SS721076:ST721076 ACO721076:ACP721076 AMK721076:AML721076 AWG721076:AWH721076 BGC721076:BGD721076 BPY721076:BPZ721076 BZU721076:BZV721076 CJQ721076:CJR721076 CTM721076:CTN721076 DDI721076:DDJ721076 DNE721076:DNF721076 DXA721076:DXB721076 EGW721076:EGX721076 EQS721076:EQT721076 FAO721076:FAP721076 FKK721076:FKL721076 FUG721076:FUH721076 GEC721076:GED721076 GNY721076:GNZ721076 GXU721076:GXV721076 HHQ721076:HHR721076 HRM721076:HRN721076 IBI721076:IBJ721076 ILE721076:ILF721076 IVA721076:IVB721076 JEW721076:JEX721076 JOS721076:JOT721076 JYO721076:JYP721076 KIK721076:KIL721076 KSG721076:KSH721076 LCC721076:LCD721076 LLY721076:LLZ721076 LVU721076:LVV721076 MFQ721076:MFR721076 MPM721076:MPN721076 MZI721076:MZJ721076 NJE721076:NJF721076 NTA721076:NTB721076 OCW721076:OCX721076 OMS721076:OMT721076 OWO721076:OWP721076 PGK721076:PGL721076 PQG721076:PQH721076 QAC721076:QAD721076 QJY721076:QJZ721076 QTU721076:QTV721076 RDQ721076:RDR721076 RNM721076:RNN721076 RXI721076:RXJ721076 SHE721076:SHF721076 SRA721076:SRB721076 TAW721076:TAX721076 TKS721076:TKT721076 TUO721076:TUP721076 UEK721076:UEL721076 UOG721076:UOH721076 UYC721076:UYD721076 VHY721076:VHZ721076 VRU721076:VRV721076 WBQ721076:WBR721076 WLM721076:WLN721076 WVI721076:WVJ721076 E786612:F786612 IW786612:IX786612 SS786612:ST786612 ACO786612:ACP786612 AMK786612:AML786612 AWG786612:AWH786612 BGC786612:BGD786612 BPY786612:BPZ786612 BZU786612:BZV786612 CJQ786612:CJR786612 CTM786612:CTN786612 DDI786612:DDJ786612 DNE786612:DNF786612 DXA786612:DXB786612 EGW786612:EGX786612 EQS786612:EQT786612 FAO786612:FAP786612 FKK786612:FKL786612 FUG786612:FUH786612 GEC786612:GED786612 GNY786612:GNZ786612 GXU786612:GXV786612 HHQ786612:HHR786612 HRM786612:HRN786612 IBI786612:IBJ786612 ILE786612:ILF786612 IVA786612:IVB786612 JEW786612:JEX786612 JOS786612:JOT786612 JYO786612:JYP786612 KIK786612:KIL786612 KSG786612:KSH786612 LCC786612:LCD786612 LLY786612:LLZ786612 LVU786612:LVV786612 MFQ786612:MFR786612 MPM786612:MPN786612 MZI786612:MZJ786612 NJE786612:NJF786612 NTA786612:NTB786612 OCW786612:OCX786612 OMS786612:OMT786612 OWO786612:OWP786612 PGK786612:PGL786612 PQG786612:PQH786612 QAC786612:QAD786612 QJY786612:QJZ786612 QTU786612:QTV786612 RDQ786612:RDR786612 RNM786612:RNN786612 RXI786612:RXJ786612 SHE786612:SHF786612 SRA786612:SRB786612 TAW786612:TAX786612 TKS786612:TKT786612 TUO786612:TUP786612 UEK786612:UEL786612 UOG786612:UOH786612 UYC786612:UYD786612 VHY786612:VHZ786612 VRU786612:VRV786612 WBQ786612:WBR786612 WLM786612:WLN786612 WVI786612:WVJ786612 E852148:F852148 IW852148:IX852148 SS852148:ST852148 ACO852148:ACP852148 AMK852148:AML852148 AWG852148:AWH852148 BGC852148:BGD852148 BPY852148:BPZ852148 BZU852148:BZV852148 CJQ852148:CJR852148 CTM852148:CTN852148 DDI852148:DDJ852148 DNE852148:DNF852148 DXA852148:DXB852148 EGW852148:EGX852148 EQS852148:EQT852148 FAO852148:FAP852148 FKK852148:FKL852148 FUG852148:FUH852148 GEC852148:GED852148 GNY852148:GNZ852148 GXU852148:GXV852148 HHQ852148:HHR852148 HRM852148:HRN852148 IBI852148:IBJ852148 ILE852148:ILF852148 IVA852148:IVB852148 JEW852148:JEX852148 JOS852148:JOT852148 JYO852148:JYP852148 KIK852148:KIL852148 KSG852148:KSH852148 LCC852148:LCD852148 LLY852148:LLZ852148 LVU852148:LVV852148 MFQ852148:MFR852148 MPM852148:MPN852148 MZI852148:MZJ852148 NJE852148:NJF852148 NTA852148:NTB852148 OCW852148:OCX852148 OMS852148:OMT852148 OWO852148:OWP852148 PGK852148:PGL852148 PQG852148:PQH852148 QAC852148:QAD852148 QJY852148:QJZ852148 QTU852148:QTV852148 RDQ852148:RDR852148 RNM852148:RNN852148 RXI852148:RXJ852148 SHE852148:SHF852148 SRA852148:SRB852148 TAW852148:TAX852148 TKS852148:TKT852148 TUO852148:TUP852148 UEK852148:UEL852148 UOG852148:UOH852148 UYC852148:UYD852148 VHY852148:VHZ852148 VRU852148:VRV852148 WBQ852148:WBR852148 WLM852148:WLN852148 WVI852148:WVJ852148 E917684:F917684 IW917684:IX917684 SS917684:ST917684 ACO917684:ACP917684 AMK917684:AML917684 AWG917684:AWH917684 BGC917684:BGD917684 BPY917684:BPZ917684 BZU917684:BZV917684 CJQ917684:CJR917684 CTM917684:CTN917684 DDI917684:DDJ917684 DNE917684:DNF917684 DXA917684:DXB917684 EGW917684:EGX917684 EQS917684:EQT917684 FAO917684:FAP917684 FKK917684:FKL917684 FUG917684:FUH917684 GEC917684:GED917684 GNY917684:GNZ917684 GXU917684:GXV917684 HHQ917684:HHR917684 HRM917684:HRN917684 IBI917684:IBJ917684 ILE917684:ILF917684 IVA917684:IVB917684 JEW917684:JEX917684 JOS917684:JOT917684 JYO917684:JYP917684 KIK917684:KIL917684 KSG917684:KSH917684 LCC917684:LCD917684 LLY917684:LLZ917684 LVU917684:LVV917684 MFQ917684:MFR917684 MPM917684:MPN917684 MZI917684:MZJ917684 NJE917684:NJF917684 NTA917684:NTB917684 OCW917684:OCX917684 OMS917684:OMT917684 OWO917684:OWP917684 PGK917684:PGL917684 PQG917684:PQH917684 QAC917684:QAD917684 QJY917684:QJZ917684 QTU917684:QTV917684 RDQ917684:RDR917684 RNM917684:RNN917684 RXI917684:RXJ917684 SHE917684:SHF917684 SRA917684:SRB917684 TAW917684:TAX917684 TKS917684:TKT917684 TUO917684:TUP917684 UEK917684:UEL917684 UOG917684:UOH917684 UYC917684:UYD917684 VHY917684:VHZ917684 VRU917684:VRV917684 WBQ917684:WBR917684 WLM917684:WLN917684 WVI917684:WVJ917684 E983220:F983220 IW983220:IX983220 SS983220:ST983220 ACO983220:ACP983220 AMK983220:AML983220 AWG983220:AWH983220 BGC983220:BGD983220 BPY983220:BPZ983220 BZU983220:BZV983220 CJQ983220:CJR983220 CTM983220:CTN983220 DDI983220:DDJ983220 DNE983220:DNF983220 DXA983220:DXB983220 EGW983220:EGX983220 EQS983220:EQT983220 FAO983220:FAP983220 FKK983220:FKL983220 FUG983220:FUH983220 GEC983220:GED983220 GNY983220:GNZ983220 GXU983220:GXV983220 HHQ983220:HHR983220 HRM983220:HRN983220 IBI983220:IBJ983220 ILE983220:ILF983220 IVA983220:IVB983220 JEW983220:JEX983220 JOS983220:JOT983220 JYO983220:JYP983220 KIK983220:KIL983220 KSG983220:KSH983220 LCC983220:LCD983220 LLY983220:LLZ983220 LVU983220:LVV983220 MFQ983220:MFR983220 MPM983220:MPN983220 MZI983220:MZJ983220 NJE983220:NJF983220 NTA983220:NTB983220 OCW983220:OCX983220 OMS983220:OMT983220 OWO983220:OWP983220 PGK983220:PGL983220 PQG983220:PQH983220 QAC983220:QAD983220 QJY983220:QJZ983220 QTU983220:QTV983220 RDQ983220:RDR983220 RNM983220:RNN983220 RXI983220:RXJ983220 SHE983220:SHF983220 SRA983220:SRB983220 TAW983220:TAX983220 TKS983220:TKT983220 TUO983220:TUP983220 UEK983220:UEL983220 UOG983220:UOH983220 UYC983220:UYD983220 VHY983220:VHZ983220 VRU983220:VRV983220 WBQ983220:WBR983220 WLM983220:WLN983220 WVI983220:WVJ983220 E122:F122 IW122:IX122 SS122:ST122 ACO122:ACP122 AMK122:AML122 AWG122:AWH122 BGC122:BGD122 BPY122:BPZ122 BZU122:BZV122 CJQ122:CJR122 CTM122:CTN122 DDI122:DDJ122 DNE122:DNF122 DXA122:DXB122 EGW122:EGX122 EQS122:EQT122 FAO122:FAP122 FKK122:FKL122 FUG122:FUH122 GEC122:GED122 GNY122:GNZ122 GXU122:GXV122 HHQ122:HHR122 HRM122:HRN122 IBI122:IBJ122 ILE122:ILF122 IVA122:IVB122 JEW122:JEX122 JOS122:JOT122 JYO122:JYP122 KIK122:KIL122 KSG122:KSH122 LCC122:LCD122 LLY122:LLZ122 LVU122:LVV122 MFQ122:MFR122 MPM122:MPN122 MZI122:MZJ122 NJE122:NJF122 NTA122:NTB122 OCW122:OCX122 OMS122:OMT122 OWO122:OWP122 PGK122:PGL122 PQG122:PQH122 QAC122:QAD122 QJY122:QJZ122 QTU122:QTV122 RDQ122:RDR122 RNM122:RNN122 RXI122:RXJ122 SHE122:SHF122 SRA122:SRB122 TAW122:TAX122 TKS122:TKT122 TUO122:TUP122 UEK122:UEL122 UOG122:UOH122 UYC122:UYD122 VHY122:VHZ122 VRU122:VRV122 WBQ122:WBR122 WLM122:WLN122 WVI122:WVJ122 E65658:F65658 IW65658:IX65658 SS65658:ST65658 ACO65658:ACP65658 AMK65658:AML65658 AWG65658:AWH65658 BGC65658:BGD65658 BPY65658:BPZ65658 BZU65658:BZV65658 CJQ65658:CJR65658 CTM65658:CTN65658 DDI65658:DDJ65658 DNE65658:DNF65658 DXA65658:DXB65658 EGW65658:EGX65658 EQS65658:EQT65658 FAO65658:FAP65658 FKK65658:FKL65658 FUG65658:FUH65658 GEC65658:GED65658 GNY65658:GNZ65658 GXU65658:GXV65658 HHQ65658:HHR65658 HRM65658:HRN65658 IBI65658:IBJ65658 ILE65658:ILF65658 IVA65658:IVB65658 JEW65658:JEX65658 JOS65658:JOT65658 JYO65658:JYP65658 KIK65658:KIL65658 KSG65658:KSH65658 LCC65658:LCD65658 LLY65658:LLZ65658 LVU65658:LVV65658 MFQ65658:MFR65658 MPM65658:MPN65658 MZI65658:MZJ65658 NJE65658:NJF65658 NTA65658:NTB65658 OCW65658:OCX65658 OMS65658:OMT65658 OWO65658:OWP65658 PGK65658:PGL65658 PQG65658:PQH65658 QAC65658:QAD65658 QJY65658:QJZ65658 QTU65658:QTV65658 RDQ65658:RDR65658 RNM65658:RNN65658 RXI65658:RXJ65658 SHE65658:SHF65658 SRA65658:SRB65658 TAW65658:TAX65658 TKS65658:TKT65658 TUO65658:TUP65658 UEK65658:UEL65658 UOG65658:UOH65658 UYC65658:UYD65658 VHY65658:VHZ65658 VRU65658:VRV65658 WBQ65658:WBR65658 WLM65658:WLN65658 WVI65658:WVJ65658 E131194:F131194 IW131194:IX131194 SS131194:ST131194 ACO131194:ACP131194 AMK131194:AML131194 AWG131194:AWH131194 BGC131194:BGD131194 BPY131194:BPZ131194 BZU131194:BZV131194 CJQ131194:CJR131194 CTM131194:CTN131194 DDI131194:DDJ131194 DNE131194:DNF131194 DXA131194:DXB131194 EGW131194:EGX131194 EQS131194:EQT131194 FAO131194:FAP131194 FKK131194:FKL131194 FUG131194:FUH131194 GEC131194:GED131194 GNY131194:GNZ131194 GXU131194:GXV131194 HHQ131194:HHR131194 HRM131194:HRN131194 IBI131194:IBJ131194 ILE131194:ILF131194 IVA131194:IVB131194 JEW131194:JEX131194 JOS131194:JOT131194 JYO131194:JYP131194 KIK131194:KIL131194 KSG131194:KSH131194 LCC131194:LCD131194 LLY131194:LLZ131194 LVU131194:LVV131194 MFQ131194:MFR131194 MPM131194:MPN131194 MZI131194:MZJ131194 NJE131194:NJF131194 NTA131194:NTB131194 OCW131194:OCX131194 OMS131194:OMT131194 OWO131194:OWP131194 PGK131194:PGL131194 PQG131194:PQH131194 QAC131194:QAD131194 QJY131194:QJZ131194 QTU131194:QTV131194 RDQ131194:RDR131194 RNM131194:RNN131194 RXI131194:RXJ131194 SHE131194:SHF131194 SRA131194:SRB131194 TAW131194:TAX131194 TKS131194:TKT131194 TUO131194:TUP131194 UEK131194:UEL131194 UOG131194:UOH131194 UYC131194:UYD131194 VHY131194:VHZ131194 VRU131194:VRV131194 WBQ131194:WBR131194 WLM131194:WLN131194 WVI131194:WVJ131194 E196730:F196730 IW196730:IX196730 SS196730:ST196730 ACO196730:ACP196730 AMK196730:AML196730 AWG196730:AWH196730 BGC196730:BGD196730 BPY196730:BPZ196730 BZU196730:BZV196730 CJQ196730:CJR196730 CTM196730:CTN196730 DDI196730:DDJ196730 DNE196730:DNF196730 DXA196730:DXB196730 EGW196730:EGX196730 EQS196730:EQT196730 FAO196730:FAP196730 FKK196730:FKL196730 FUG196730:FUH196730 GEC196730:GED196730 GNY196730:GNZ196730 GXU196730:GXV196730 HHQ196730:HHR196730 HRM196730:HRN196730 IBI196730:IBJ196730 ILE196730:ILF196730 IVA196730:IVB196730 JEW196730:JEX196730 JOS196730:JOT196730 JYO196730:JYP196730 KIK196730:KIL196730 KSG196730:KSH196730 LCC196730:LCD196730 LLY196730:LLZ196730 LVU196730:LVV196730 MFQ196730:MFR196730 MPM196730:MPN196730 MZI196730:MZJ196730 NJE196730:NJF196730 NTA196730:NTB196730 OCW196730:OCX196730 OMS196730:OMT196730 OWO196730:OWP196730 PGK196730:PGL196730 PQG196730:PQH196730 QAC196730:QAD196730 QJY196730:QJZ196730 QTU196730:QTV196730 RDQ196730:RDR196730 RNM196730:RNN196730 RXI196730:RXJ196730 SHE196730:SHF196730 SRA196730:SRB196730 TAW196730:TAX196730 TKS196730:TKT196730 TUO196730:TUP196730 UEK196730:UEL196730 UOG196730:UOH196730 UYC196730:UYD196730 VHY196730:VHZ196730 VRU196730:VRV196730 WBQ196730:WBR196730 WLM196730:WLN196730 WVI196730:WVJ196730 E262266:F262266 IW262266:IX262266 SS262266:ST262266 ACO262266:ACP262266 AMK262266:AML262266 AWG262266:AWH262266 BGC262266:BGD262266 BPY262266:BPZ262266 BZU262266:BZV262266 CJQ262266:CJR262266 CTM262266:CTN262266 DDI262266:DDJ262266 DNE262266:DNF262266 DXA262266:DXB262266 EGW262266:EGX262266 EQS262266:EQT262266 FAO262266:FAP262266 FKK262266:FKL262266 FUG262266:FUH262266 GEC262266:GED262266 GNY262266:GNZ262266 GXU262266:GXV262266 HHQ262266:HHR262266 HRM262266:HRN262266 IBI262266:IBJ262266 ILE262266:ILF262266 IVA262266:IVB262266 JEW262266:JEX262266 JOS262266:JOT262266 JYO262266:JYP262266 KIK262266:KIL262266 KSG262266:KSH262266 LCC262266:LCD262266 LLY262266:LLZ262266 LVU262266:LVV262266 MFQ262266:MFR262266 MPM262266:MPN262266 MZI262266:MZJ262266 NJE262266:NJF262266 NTA262266:NTB262266 OCW262266:OCX262266 OMS262266:OMT262266 OWO262266:OWP262266 PGK262266:PGL262266 PQG262266:PQH262266 QAC262266:QAD262266 QJY262266:QJZ262266 QTU262266:QTV262266 RDQ262266:RDR262266 RNM262266:RNN262266 RXI262266:RXJ262266 SHE262266:SHF262266 SRA262266:SRB262266 TAW262266:TAX262266 TKS262266:TKT262266 TUO262266:TUP262266 UEK262266:UEL262266 UOG262266:UOH262266 UYC262266:UYD262266 VHY262266:VHZ262266 VRU262266:VRV262266 WBQ262266:WBR262266 WLM262266:WLN262266 WVI262266:WVJ262266 E327802:F327802 IW327802:IX327802 SS327802:ST327802 ACO327802:ACP327802 AMK327802:AML327802 AWG327802:AWH327802 BGC327802:BGD327802 BPY327802:BPZ327802 BZU327802:BZV327802 CJQ327802:CJR327802 CTM327802:CTN327802 DDI327802:DDJ327802 DNE327802:DNF327802 DXA327802:DXB327802 EGW327802:EGX327802 EQS327802:EQT327802 FAO327802:FAP327802 FKK327802:FKL327802 FUG327802:FUH327802 GEC327802:GED327802 GNY327802:GNZ327802 GXU327802:GXV327802 HHQ327802:HHR327802 HRM327802:HRN327802 IBI327802:IBJ327802 ILE327802:ILF327802 IVA327802:IVB327802 JEW327802:JEX327802 JOS327802:JOT327802 JYO327802:JYP327802 KIK327802:KIL327802 KSG327802:KSH327802 LCC327802:LCD327802 LLY327802:LLZ327802 LVU327802:LVV327802 MFQ327802:MFR327802 MPM327802:MPN327802 MZI327802:MZJ327802 NJE327802:NJF327802 NTA327802:NTB327802 OCW327802:OCX327802 OMS327802:OMT327802 OWO327802:OWP327802 PGK327802:PGL327802 PQG327802:PQH327802 QAC327802:QAD327802 QJY327802:QJZ327802 QTU327802:QTV327802 RDQ327802:RDR327802 RNM327802:RNN327802 RXI327802:RXJ327802 SHE327802:SHF327802 SRA327802:SRB327802 TAW327802:TAX327802 TKS327802:TKT327802 TUO327802:TUP327802 UEK327802:UEL327802 UOG327802:UOH327802 UYC327802:UYD327802 VHY327802:VHZ327802 VRU327802:VRV327802 WBQ327802:WBR327802 WLM327802:WLN327802 WVI327802:WVJ327802 E393338:F393338 IW393338:IX393338 SS393338:ST393338 ACO393338:ACP393338 AMK393338:AML393338 AWG393338:AWH393338 BGC393338:BGD393338 BPY393338:BPZ393338 BZU393338:BZV393338 CJQ393338:CJR393338 CTM393338:CTN393338 DDI393338:DDJ393338 DNE393338:DNF393338 DXA393338:DXB393338 EGW393338:EGX393338 EQS393338:EQT393338 FAO393338:FAP393338 FKK393338:FKL393338 FUG393338:FUH393338 GEC393338:GED393338 GNY393338:GNZ393338 GXU393338:GXV393338 HHQ393338:HHR393338 HRM393338:HRN393338 IBI393338:IBJ393338 ILE393338:ILF393338 IVA393338:IVB393338 JEW393338:JEX393338 JOS393338:JOT393338 JYO393338:JYP393338 KIK393338:KIL393338 KSG393338:KSH393338 LCC393338:LCD393338 LLY393338:LLZ393338 LVU393338:LVV393338 MFQ393338:MFR393338 MPM393338:MPN393338 MZI393338:MZJ393338 NJE393338:NJF393338 NTA393338:NTB393338 OCW393338:OCX393338 OMS393338:OMT393338 OWO393338:OWP393338 PGK393338:PGL393338 PQG393338:PQH393338 QAC393338:QAD393338 QJY393338:QJZ393338 QTU393338:QTV393338 RDQ393338:RDR393338 RNM393338:RNN393338 RXI393338:RXJ393338 SHE393338:SHF393338 SRA393338:SRB393338 TAW393338:TAX393338 TKS393338:TKT393338 TUO393338:TUP393338 UEK393338:UEL393338 UOG393338:UOH393338 UYC393338:UYD393338 VHY393338:VHZ393338 VRU393338:VRV393338 WBQ393338:WBR393338 WLM393338:WLN393338 WVI393338:WVJ393338 E458874:F458874 IW458874:IX458874 SS458874:ST458874 ACO458874:ACP458874 AMK458874:AML458874 AWG458874:AWH458874 BGC458874:BGD458874 BPY458874:BPZ458874 BZU458874:BZV458874 CJQ458874:CJR458874 CTM458874:CTN458874 DDI458874:DDJ458874 DNE458874:DNF458874 DXA458874:DXB458874 EGW458874:EGX458874 EQS458874:EQT458874 FAO458874:FAP458874 FKK458874:FKL458874 FUG458874:FUH458874 GEC458874:GED458874 GNY458874:GNZ458874 GXU458874:GXV458874 HHQ458874:HHR458874 HRM458874:HRN458874 IBI458874:IBJ458874 ILE458874:ILF458874 IVA458874:IVB458874 JEW458874:JEX458874 JOS458874:JOT458874 JYO458874:JYP458874 KIK458874:KIL458874 KSG458874:KSH458874 LCC458874:LCD458874 LLY458874:LLZ458874 LVU458874:LVV458874 MFQ458874:MFR458874 MPM458874:MPN458874 MZI458874:MZJ458874 NJE458874:NJF458874 NTA458874:NTB458874 OCW458874:OCX458874 OMS458874:OMT458874 OWO458874:OWP458874 PGK458874:PGL458874 PQG458874:PQH458874 QAC458874:QAD458874 QJY458874:QJZ458874 QTU458874:QTV458874 RDQ458874:RDR458874 RNM458874:RNN458874 RXI458874:RXJ458874 SHE458874:SHF458874 SRA458874:SRB458874 TAW458874:TAX458874 TKS458874:TKT458874 TUO458874:TUP458874 UEK458874:UEL458874 UOG458874:UOH458874 UYC458874:UYD458874 VHY458874:VHZ458874 VRU458874:VRV458874 WBQ458874:WBR458874 WLM458874:WLN458874 WVI458874:WVJ458874 E524410:F524410 IW524410:IX524410 SS524410:ST524410 ACO524410:ACP524410 AMK524410:AML524410 AWG524410:AWH524410 BGC524410:BGD524410 BPY524410:BPZ524410 BZU524410:BZV524410 CJQ524410:CJR524410 CTM524410:CTN524410 DDI524410:DDJ524410 DNE524410:DNF524410 DXA524410:DXB524410 EGW524410:EGX524410 EQS524410:EQT524410 FAO524410:FAP524410 FKK524410:FKL524410 FUG524410:FUH524410 GEC524410:GED524410 GNY524410:GNZ524410 GXU524410:GXV524410 HHQ524410:HHR524410 HRM524410:HRN524410 IBI524410:IBJ524410 ILE524410:ILF524410 IVA524410:IVB524410 JEW524410:JEX524410 JOS524410:JOT524410 JYO524410:JYP524410 KIK524410:KIL524410 KSG524410:KSH524410 LCC524410:LCD524410 LLY524410:LLZ524410 LVU524410:LVV524410 MFQ524410:MFR524410 MPM524410:MPN524410 MZI524410:MZJ524410 NJE524410:NJF524410 NTA524410:NTB524410 OCW524410:OCX524410 OMS524410:OMT524410 OWO524410:OWP524410 PGK524410:PGL524410 PQG524410:PQH524410 QAC524410:QAD524410 QJY524410:QJZ524410 QTU524410:QTV524410 RDQ524410:RDR524410 RNM524410:RNN524410 RXI524410:RXJ524410 SHE524410:SHF524410 SRA524410:SRB524410 TAW524410:TAX524410 TKS524410:TKT524410 TUO524410:TUP524410 UEK524410:UEL524410 UOG524410:UOH524410 UYC524410:UYD524410 VHY524410:VHZ524410 VRU524410:VRV524410 WBQ524410:WBR524410 WLM524410:WLN524410 WVI524410:WVJ524410 E589946:F589946 IW589946:IX589946 SS589946:ST589946 ACO589946:ACP589946 AMK589946:AML589946 AWG589946:AWH589946 BGC589946:BGD589946 BPY589946:BPZ589946 BZU589946:BZV589946 CJQ589946:CJR589946 CTM589946:CTN589946 DDI589946:DDJ589946 DNE589946:DNF589946 DXA589946:DXB589946 EGW589946:EGX589946 EQS589946:EQT589946 FAO589946:FAP589946 FKK589946:FKL589946 FUG589946:FUH589946 GEC589946:GED589946 GNY589946:GNZ589946 GXU589946:GXV589946 HHQ589946:HHR589946 HRM589946:HRN589946 IBI589946:IBJ589946 ILE589946:ILF589946 IVA589946:IVB589946 JEW589946:JEX589946 JOS589946:JOT589946 JYO589946:JYP589946 KIK589946:KIL589946 KSG589946:KSH589946 LCC589946:LCD589946 LLY589946:LLZ589946 LVU589946:LVV589946 MFQ589946:MFR589946 MPM589946:MPN589946 MZI589946:MZJ589946 NJE589946:NJF589946 NTA589946:NTB589946 OCW589946:OCX589946 OMS589946:OMT589946 OWO589946:OWP589946 PGK589946:PGL589946 PQG589946:PQH589946 QAC589946:QAD589946 QJY589946:QJZ589946 QTU589946:QTV589946 RDQ589946:RDR589946 RNM589946:RNN589946 RXI589946:RXJ589946 SHE589946:SHF589946 SRA589946:SRB589946 TAW589946:TAX589946 TKS589946:TKT589946 TUO589946:TUP589946 UEK589946:UEL589946 UOG589946:UOH589946 UYC589946:UYD589946 VHY589946:VHZ589946 VRU589946:VRV589946 WBQ589946:WBR589946 WLM589946:WLN589946 WVI589946:WVJ589946 E655482:F655482 IW655482:IX655482 SS655482:ST655482 ACO655482:ACP655482 AMK655482:AML655482 AWG655482:AWH655482 BGC655482:BGD655482 BPY655482:BPZ655482 BZU655482:BZV655482 CJQ655482:CJR655482 CTM655482:CTN655482 DDI655482:DDJ655482 DNE655482:DNF655482 DXA655482:DXB655482 EGW655482:EGX655482 EQS655482:EQT655482 FAO655482:FAP655482 FKK655482:FKL655482 FUG655482:FUH655482 GEC655482:GED655482 GNY655482:GNZ655482 GXU655482:GXV655482 HHQ655482:HHR655482 HRM655482:HRN655482 IBI655482:IBJ655482 ILE655482:ILF655482 IVA655482:IVB655482 JEW655482:JEX655482 JOS655482:JOT655482 JYO655482:JYP655482 KIK655482:KIL655482 KSG655482:KSH655482 LCC655482:LCD655482 LLY655482:LLZ655482 LVU655482:LVV655482 MFQ655482:MFR655482 MPM655482:MPN655482 MZI655482:MZJ655482 NJE655482:NJF655482 NTA655482:NTB655482 OCW655482:OCX655482 OMS655482:OMT655482 OWO655482:OWP655482 PGK655482:PGL655482 PQG655482:PQH655482 QAC655482:QAD655482 QJY655482:QJZ655482 QTU655482:QTV655482 RDQ655482:RDR655482 RNM655482:RNN655482 RXI655482:RXJ655482 SHE655482:SHF655482 SRA655482:SRB655482 TAW655482:TAX655482 TKS655482:TKT655482 TUO655482:TUP655482 UEK655482:UEL655482 UOG655482:UOH655482 UYC655482:UYD655482 VHY655482:VHZ655482 VRU655482:VRV655482 WBQ655482:WBR655482 WLM655482:WLN655482 WVI655482:WVJ655482 E721018:F721018 IW721018:IX721018 SS721018:ST721018 ACO721018:ACP721018 AMK721018:AML721018 AWG721018:AWH721018 BGC721018:BGD721018 BPY721018:BPZ721018 BZU721018:BZV721018 CJQ721018:CJR721018 CTM721018:CTN721018 DDI721018:DDJ721018 DNE721018:DNF721018 DXA721018:DXB721018 EGW721018:EGX721018 EQS721018:EQT721018 FAO721018:FAP721018 FKK721018:FKL721018 FUG721018:FUH721018 GEC721018:GED721018 GNY721018:GNZ721018 GXU721018:GXV721018 HHQ721018:HHR721018 HRM721018:HRN721018 IBI721018:IBJ721018 ILE721018:ILF721018 IVA721018:IVB721018 JEW721018:JEX721018 JOS721018:JOT721018 JYO721018:JYP721018 KIK721018:KIL721018 KSG721018:KSH721018 LCC721018:LCD721018 LLY721018:LLZ721018 LVU721018:LVV721018 MFQ721018:MFR721018 MPM721018:MPN721018 MZI721018:MZJ721018 NJE721018:NJF721018 NTA721018:NTB721018 OCW721018:OCX721018 OMS721018:OMT721018 OWO721018:OWP721018 PGK721018:PGL721018 PQG721018:PQH721018 QAC721018:QAD721018 QJY721018:QJZ721018 QTU721018:QTV721018 RDQ721018:RDR721018 RNM721018:RNN721018 RXI721018:RXJ721018 SHE721018:SHF721018 SRA721018:SRB721018 TAW721018:TAX721018 TKS721018:TKT721018 TUO721018:TUP721018 UEK721018:UEL721018 UOG721018:UOH721018 UYC721018:UYD721018 VHY721018:VHZ721018 VRU721018:VRV721018 WBQ721018:WBR721018 WLM721018:WLN721018 WVI721018:WVJ721018 E786554:F786554 IW786554:IX786554 SS786554:ST786554 ACO786554:ACP786554 AMK786554:AML786554 AWG786554:AWH786554 BGC786554:BGD786554 BPY786554:BPZ786554 BZU786554:BZV786554 CJQ786554:CJR786554 CTM786554:CTN786554 DDI786554:DDJ786554 DNE786554:DNF786554 DXA786554:DXB786554 EGW786554:EGX786554 EQS786554:EQT786554 FAO786554:FAP786554 FKK786554:FKL786554 FUG786554:FUH786554 GEC786554:GED786554 GNY786554:GNZ786554 GXU786554:GXV786554 HHQ786554:HHR786554 HRM786554:HRN786554 IBI786554:IBJ786554 ILE786554:ILF786554 IVA786554:IVB786554 JEW786554:JEX786554 JOS786554:JOT786554 JYO786554:JYP786554 KIK786554:KIL786554 KSG786554:KSH786554 LCC786554:LCD786554 LLY786554:LLZ786554 LVU786554:LVV786554 MFQ786554:MFR786554 MPM786554:MPN786554 MZI786554:MZJ786554 NJE786554:NJF786554 NTA786554:NTB786554 OCW786554:OCX786554 OMS786554:OMT786554 OWO786554:OWP786554 PGK786554:PGL786554 PQG786554:PQH786554 QAC786554:QAD786554 QJY786554:QJZ786554 QTU786554:QTV786554 RDQ786554:RDR786554 RNM786554:RNN786554 RXI786554:RXJ786554 SHE786554:SHF786554 SRA786554:SRB786554 TAW786554:TAX786554 TKS786554:TKT786554 TUO786554:TUP786554 UEK786554:UEL786554 UOG786554:UOH786554 UYC786554:UYD786554 VHY786554:VHZ786554 VRU786554:VRV786554 WBQ786554:WBR786554 WLM786554:WLN786554 WVI786554:WVJ786554 E852090:F852090 IW852090:IX852090 SS852090:ST852090 ACO852090:ACP852090 AMK852090:AML852090 AWG852090:AWH852090 BGC852090:BGD852090 BPY852090:BPZ852090 BZU852090:BZV852090 CJQ852090:CJR852090 CTM852090:CTN852090 DDI852090:DDJ852090 DNE852090:DNF852090 DXA852090:DXB852090 EGW852090:EGX852090 EQS852090:EQT852090 FAO852090:FAP852090 FKK852090:FKL852090 FUG852090:FUH852090 GEC852090:GED852090 GNY852090:GNZ852090 GXU852090:GXV852090 HHQ852090:HHR852090 HRM852090:HRN852090 IBI852090:IBJ852090 ILE852090:ILF852090 IVA852090:IVB852090 JEW852090:JEX852090 JOS852090:JOT852090 JYO852090:JYP852090 KIK852090:KIL852090 KSG852090:KSH852090 LCC852090:LCD852090 LLY852090:LLZ852090 LVU852090:LVV852090 MFQ852090:MFR852090 MPM852090:MPN852090 MZI852090:MZJ852090 NJE852090:NJF852090 NTA852090:NTB852090 OCW852090:OCX852090 OMS852090:OMT852090 OWO852090:OWP852090 PGK852090:PGL852090 PQG852090:PQH852090 QAC852090:QAD852090 QJY852090:QJZ852090 QTU852090:QTV852090 RDQ852090:RDR852090 RNM852090:RNN852090 RXI852090:RXJ852090 SHE852090:SHF852090 SRA852090:SRB852090 TAW852090:TAX852090 TKS852090:TKT852090 TUO852090:TUP852090 UEK852090:UEL852090 UOG852090:UOH852090 UYC852090:UYD852090 VHY852090:VHZ852090 VRU852090:VRV852090 WBQ852090:WBR852090 WLM852090:WLN852090 WVI852090:WVJ852090 E917626:F917626 IW917626:IX917626 SS917626:ST917626 ACO917626:ACP917626 AMK917626:AML917626 AWG917626:AWH917626 BGC917626:BGD917626 BPY917626:BPZ917626 BZU917626:BZV917626 CJQ917626:CJR917626 CTM917626:CTN917626 DDI917626:DDJ917626 DNE917626:DNF917626 DXA917626:DXB917626 EGW917626:EGX917626 EQS917626:EQT917626 FAO917626:FAP917626 FKK917626:FKL917626 FUG917626:FUH917626 GEC917626:GED917626 GNY917626:GNZ917626 GXU917626:GXV917626 HHQ917626:HHR917626 HRM917626:HRN917626 IBI917626:IBJ917626 ILE917626:ILF917626 IVA917626:IVB917626 JEW917626:JEX917626 JOS917626:JOT917626 JYO917626:JYP917626 KIK917626:KIL917626 KSG917626:KSH917626 LCC917626:LCD917626 LLY917626:LLZ917626 LVU917626:LVV917626 MFQ917626:MFR917626 MPM917626:MPN917626 MZI917626:MZJ917626 NJE917626:NJF917626 NTA917626:NTB917626 OCW917626:OCX917626 OMS917626:OMT917626 OWO917626:OWP917626 PGK917626:PGL917626 PQG917626:PQH917626 QAC917626:QAD917626 QJY917626:QJZ917626 QTU917626:QTV917626 RDQ917626:RDR917626 RNM917626:RNN917626 RXI917626:RXJ917626 SHE917626:SHF917626 SRA917626:SRB917626 TAW917626:TAX917626 TKS917626:TKT917626 TUO917626:TUP917626 UEK917626:UEL917626 UOG917626:UOH917626 UYC917626:UYD917626 VHY917626:VHZ917626 VRU917626:VRV917626 WBQ917626:WBR917626 WLM917626:WLN917626 WVI917626:WVJ917626 E983162:F983162 IW983162:IX983162 SS983162:ST983162 ACO983162:ACP983162 AMK983162:AML983162 AWG983162:AWH983162 BGC983162:BGD983162 BPY983162:BPZ983162 BZU983162:BZV983162 CJQ983162:CJR983162 CTM983162:CTN983162 DDI983162:DDJ983162 DNE983162:DNF983162 DXA983162:DXB983162 EGW983162:EGX983162 EQS983162:EQT983162 FAO983162:FAP983162 FKK983162:FKL983162 FUG983162:FUH983162 GEC983162:GED983162 GNY983162:GNZ983162 GXU983162:GXV983162 HHQ983162:HHR983162 HRM983162:HRN983162 IBI983162:IBJ983162 ILE983162:ILF983162 IVA983162:IVB983162 JEW983162:JEX983162 JOS983162:JOT983162 JYO983162:JYP983162 KIK983162:KIL983162 KSG983162:KSH983162 LCC983162:LCD983162 LLY983162:LLZ983162 LVU983162:LVV983162 MFQ983162:MFR983162 MPM983162:MPN983162 MZI983162:MZJ983162 NJE983162:NJF983162 NTA983162:NTB983162 OCW983162:OCX983162 OMS983162:OMT983162 OWO983162:OWP983162 PGK983162:PGL983162 PQG983162:PQH983162 QAC983162:QAD983162 QJY983162:QJZ983162 QTU983162:QTV983162 RDQ983162:RDR983162 RNM983162:RNN983162 RXI983162:RXJ983162 SHE983162:SHF983162 SRA983162:SRB983162 TAW983162:TAX983162 TKS983162:TKT983162 TUO983162:TUP983162 UEK983162:UEL983162 UOG983162:UOH983162 UYC983162:UYD983162 VHY983162:VHZ983162 VRU983162:VRV983162 WBQ983162:WBR983162 WLM983162:WLN983162 WVI983162:WVJ983162">
      <formula1>0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1]!PrintPub">
                <anchor moveWithCells="1" sizeWithCells="1">
                  <from>
                    <xdr:col>4</xdr:col>
                    <xdr:colOff>0</xdr:colOff>
                    <xdr:row>1</xdr:row>
                    <xdr:rowOff>142875</xdr:rowOff>
                  </from>
                  <to>
                    <xdr:col>5</xdr:col>
                    <xdr:colOff>771525</xdr:colOff>
                    <xdr:row>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2014-04-29T08:40:30Z</dcterms:modified>
</cp:coreProperties>
</file>